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EAE65B51-E70B-4F10-9F0F-726888AB2212}" xr6:coauthVersionLast="47" xr6:coauthVersionMax="47" xr10:uidLastSave="{00000000-0000-0000-0000-000000000000}"/>
  <bookViews>
    <workbookView xWindow="5445" yWindow="5445" windowWidth="18000" windowHeight="9360" xr2:uid="{67FB174C-9034-47B6-B0D0-8A57B36D4477}"/>
  </bookViews>
  <sheets>
    <sheet name="Sheet1" sheetId="1" r:id="rId1"/>
    <sheet name="Sheet1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2" l="1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C2" i="2"/>
  <c r="D2" i="2" s="1"/>
  <c r="C3" i="2"/>
  <c r="D3" i="2" s="1"/>
  <c r="C4" i="2"/>
  <c r="D4" i="2" s="1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24" i="2"/>
  <c r="D24" i="2" s="1"/>
  <c r="C25" i="2"/>
  <c r="D25" i="2" s="1"/>
  <c r="C26" i="2"/>
  <c r="D26" i="2" s="1"/>
  <c r="C27" i="2"/>
  <c r="D27" i="2" s="1"/>
  <c r="C28" i="2"/>
  <c r="D28" i="2" s="1"/>
  <c r="C29" i="2"/>
  <c r="D29" i="2" s="1"/>
  <c r="C30" i="2"/>
  <c r="D30" i="2" s="1"/>
  <c r="C31" i="2"/>
  <c r="D31" i="2" s="1"/>
  <c r="C32" i="2"/>
  <c r="D32" i="2" s="1"/>
  <c r="C33" i="2"/>
  <c r="D33" i="2" s="1"/>
  <c r="C34" i="2"/>
  <c r="D34" i="2" s="1"/>
  <c r="C35" i="2"/>
  <c r="D35" i="2" s="1"/>
  <c r="C36" i="2"/>
  <c r="D36" i="2" s="1"/>
  <c r="C37" i="2"/>
  <c r="D37" i="2" s="1"/>
  <c r="C38" i="2"/>
  <c r="D38" i="2" s="1"/>
  <c r="C39" i="2"/>
  <c r="D39" i="2" s="1"/>
  <c r="C40" i="2"/>
  <c r="D40" i="2" s="1"/>
  <c r="C41" i="2"/>
  <c r="D41" i="2" s="1"/>
  <c r="C42" i="2"/>
  <c r="D42" i="2" s="1"/>
  <c r="C43" i="2"/>
  <c r="D43" i="2" s="1"/>
  <c r="C44" i="2"/>
  <c r="D44" i="2" s="1"/>
  <c r="C45" i="2"/>
  <c r="D45" i="2" s="1"/>
  <c r="C46" i="2"/>
  <c r="D46" i="2" s="1"/>
  <c r="C47" i="2"/>
  <c r="D47" i="2" s="1"/>
  <c r="C48" i="2"/>
  <c r="D48" i="2" s="1"/>
  <c r="C49" i="2"/>
  <c r="D49" i="2" s="1"/>
  <c r="C50" i="2"/>
  <c r="D50" i="2" s="1"/>
  <c r="C51" i="2"/>
  <c r="D51" i="2" s="1"/>
  <c r="C52" i="2"/>
  <c r="D52" i="2" s="1"/>
  <c r="C53" i="2"/>
  <c r="D53" i="2" s="1"/>
  <c r="C54" i="2"/>
  <c r="D54" i="2" s="1"/>
  <c r="C55" i="2"/>
  <c r="D55" i="2" s="1"/>
  <c r="C56" i="2"/>
  <c r="D56" i="2" s="1"/>
  <c r="C57" i="2"/>
  <c r="D57" i="2" s="1"/>
  <c r="C58" i="2"/>
  <c r="D58" i="2" s="1"/>
  <c r="C59" i="2"/>
  <c r="D59" i="2" s="1"/>
  <c r="C60" i="2"/>
  <c r="D60" i="2" s="1"/>
  <c r="C61" i="2"/>
  <c r="D61" i="2" s="1"/>
  <c r="C62" i="2"/>
  <c r="D62" i="2" s="1"/>
  <c r="C63" i="2"/>
  <c r="D63" i="2" s="1"/>
  <c r="C64" i="2"/>
  <c r="D64" i="2" s="1"/>
  <c r="C65" i="2"/>
  <c r="D65" i="2" s="1"/>
  <c r="C66" i="2"/>
  <c r="D66" i="2" s="1"/>
  <c r="C67" i="2"/>
  <c r="D67" i="2" s="1"/>
  <c r="C68" i="2"/>
  <c r="D68" i="2" s="1"/>
  <c r="C69" i="2"/>
  <c r="D69" i="2" s="1"/>
  <c r="C70" i="2"/>
  <c r="D70" i="2" s="1"/>
  <c r="C71" i="2"/>
  <c r="D71" i="2" s="1"/>
  <c r="C72" i="2"/>
  <c r="D72" i="2" s="1"/>
  <c r="C73" i="2"/>
  <c r="D73" i="2" s="1"/>
  <c r="C74" i="2"/>
  <c r="D74" i="2" s="1"/>
  <c r="C75" i="2"/>
  <c r="D75" i="2" s="1"/>
  <c r="C76" i="2"/>
  <c r="D76" i="2" s="1"/>
  <c r="C77" i="2"/>
  <c r="D77" i="2" s="1"/>
  <c r="C78" i="2"/>
  <c r="D78" i="2" s="1"/>
  <c r="C79" i="2"/>
  <c r="D79" i="2" s="1"/>
  <c r="C80" i="2"/>
  <c r="D80" i="2" s="1"/>
  <c r="C81" i="2"/>
  <c r="D81" i="2" s="1"/>
  <c r="C82" i="2"/>
  <c r="D82" i="2" s="1"/>
  <c r="C83" i="2"/>
  <c r="D83" i="2" s="1"/>
  <c r="C84" i="2"/>
  <c r="D84" i="2" s="1"/>
  <c r="C85" i="2"/>
  <c r="D85" i="2" s="1"/>
  <c r="C86" i="2"/>
  <c r="D86" i="2" s="1"/>
  <c r="C87" i="2"/>
  <c r="D87" i="2" s="1"/>
  <c r="C88" i="2"/>
  <c r="D88" i="2" s="1"/>
  <c r="C89" i="2"/>
  <c r="D89" i="2" s="1"/>
  <c r="C90" i="2"/>
  <c r="D90" i="2" s="1"/>
  <c r="C91" i="2"/>
  <c r="D91" i="2" s="1"/>
  <c r="C92" i="2"/>
  <c r="D92" i="2" s="1"/>
  <c r="C93" i="2"/>
  <c r="D93" i="2" s="1"/>
  <c r="C94" i="2"/>
  <c r="D94" i="2" s="1"/>
  <c r="C95" i="2"/>
  <c r="D95" i="2" s="1"/>
  <c r="C96" i="2"/>
  <c r="D96" i="2" s="1"/>
  <c r="C97" i="2"/>
  <c r="D97" i="2" s="1"/>
  <c r="C98" i="2"/>
  <c r="D98" i="2" s="1"/>
  <c r="C99" i="2"/>
  <c r="D99" i="2" s="1"/>
  <c r="C100" i="2"/>
  <c r="D100" i="2" s="1"/>
  <c r="C101" i="2"/>
  <c r="D101" i="2" s="1"/>
</calcChain>
</file>

<file path=xl/sharedStrings.xml><?xml version="1.0" encoding="utf-8"?>
<sst xmlns="http://schemas.openxmlformats.org/spreadsheetml/2006/main" count="17" uniqueCount="15">
  <si>
    <t>Column1</t>
  </si>
  <si>
    <t>Fecha</t>
  </si>
  <si>
    <t>Año fiscal</t>
  </si>
  <si>
    <t>Mes</t>
  </si>
  <si>
    <t>Año</t>
  </si>
  <si>
    <t>Si estamos en los trimestres 2, 3 o 4, el año fiscal es el siguiente al año natural.</t>
  </si>
  <si>
    <t>Si estamos en el primer trimestre, el año fiscal es el mismo que el año natural.</t>
  </si>
  <si>
    <t>Problema 1:</t>
  </si>
  <si>
    <t>Problema 2:</t>
  </si>
  <si>
    <t>La semana va de lunes a domingo.</t>
  </si>
  <si>
    <t>Semanas a medias.</t>
  </si>
  <si>
    <t>o Si un mes empieza en viernes, sábado o domingo, la semana es del mes anterior.</t>
  </si>
  <si>
    <t>o Si un mes empieza en lunes, martes, miércoles o jueves, la semana es de ese mes.</t>
  </si>
  <si>
    <t>Problema 3:</t>
  </si>
  <si>
    <t>El año fiscal empieza en la primera semana completa del cuarto mes del año.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</si>
</sst>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NumberFormat="1"/>
    <xf numFmtId="0" fontId="1" fillId="0" borderId="0" xfId="0" applyFont="1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361991-E39C-4BD9-96D7-93857999C31A}" name="Table1" displayName="Table1" ref="A1:B101" totalsRowShown="0">
  <autoFilter ref="A1:B101" xr:uid="{FBE32CA2-3ADD-414A-91EC-3BA11982CD21}"/>
  <tableColumns count="2">
    <tableColumn id="1" xr3:uid="{13BE942E-E259-44C6-BFBB-32A343FDAB67}" name="Fecha"/>
    <tableColumn id="2" xr3:uid="{549DFD12-BB2C-4ED9-BEA3-D0D16DCE4D2D}" name="Año fisc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9007351-6D3D-4169-A800-30658886CD70}" name="Table13" displayName="Table13" ref="A1:E101" totalsRowShown="0">
  <autoFilter ref="A1:E101" xr:uid="{FBE32CA2-3ADD-414A-91EC-3BA11982CD21}"/>
  <tableColumns count="5">
    <tableColumn id="1" xr3:uid="{D38154F3-1A56-4D52-8CB8-55932FDE0C54}" name="Fecha"/>
    <tableColumn id="4" xr3:uid="{D84BF1CE-3625-45E2-AAD8-CCD10D064E50}" name="Año" dataDxfId="3">
      <calculatedColumnFormula>YEAR(Table13[[#This Row],[Fecha]])-2000</calculatedColumnFormula>
    </tableColumn>
    <tableColumn id="3" xr3:uid="{1095F544-192F-4544-8C70-FFEAB7FADA3C}" name="Mes" dataDxfId="2">
      <calculatedColumnFormula>MONTH(Table13[[#This Row],[Fecha]])</calculatedColumnFormula>
    </tableColumn>
    <tableColumn id="2" xr3:uid="{D33B61B8-BC00-4D5D-94F1-DB285B302DE9}" name="Año fiscal" dataDxfId="1">
      <calculatedColumnFormula>"FY"&amp;IF(Table13[[#This Row],[Mes]]&lt;=3,Table13[[#This Row],[Año]],Table13[[#This Row],[Año]]+1)</calculatedColumnFormula>
    </tableColumn>
    <tableColumn id="5" xr3:uid="{F38A8702-AF58-4E45-9426-7EC8C5046497}" name="Column1" dataDxfId="0">
      <calculatedColumnFormula>_xlfn.LET(_xlpm.Año,YEAR(Table13[[#This Row],[Fecha]])-2000,_xlpm.Mes,MONTH(Table13[[#This Row],[Fecha]]),"FY"&amp;IF(_xlpm.Mes&lt;4,_xlpm.Año,_xlpm.Año+1))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C4010-32DB-49DF-963D-0F346FB52A39}">
  <dimension ref="A1:E101"/>
  <sheetViews>
    <sheetView tabSelected="1" zoomScale="220" zoomScaleNormal="220" workbookViewId="0"/>
  </sheetViews>
  <sheetFormatPr defaultRowHeight="15" x14ac:dyDescent="0.25"/>
  <cols>
    <col min="1" max="1" width="10.7109375" bestFit="1" customWidth="1"/>
    <col min="4" max="4" width="11.5703125" bestFit="1" customWidth="1"/>
  </cols>
  <sheetData>
    <row r="1" spans="1:5" x14ac:dyDescent="0.25">
      <c r="A1" t="s">
        <v>1</v>
      </c>
      <c r="B1" t="s">
        <v>2</v>
      </c>
      <c r="D1" s="3" t="s">
        <v>7</v>
      </c>
    </row>
    <row r="2" spans="1:5" x14ac:dyDescent="0.25">
      <c r="A2" s="1">
        <v>44308</v>
      </c>
      <c r="D2" s="3"/>
      <c r="E2" t="s">
        <v>6</v>
      </c>
    </row>
    <row r="3" spans="1:5" x14ac:dyDescent="0.25">
      <c r="A3" s="1">
        <v>44310</v>
      </c>
      <c r="D3" s="3"/>
      <c r="E3" t="s">
        <v>5</v>
      </c>
    </row>
    <row r="4" spans="1:5" x14ac:dyDescent="0.25">
      <c r="A4" s="1">
        <v>44325</v>
      </c>
      <c r="D4" s="3"/>
    </row>
    <row r="5" spans="1:5" x14ac:dyDescent="0.25">
      <c r="A5" s="1">
        <v>44329</v>
      </c>
      <c r="D5" s="3" t="s">
        <v>8</v>
      </c>
    </row>
    <row r="6" spans="1:5" x14ac:dyDescent="0.25">
      <c r="A6" s="1">
        <v>44335</v>
      </c>
      <c r="D6" s="3"/>
      <c r="E6" t="s">
        <v>9</v>
      </c>
    </row>
    <row r="7" spans="1:5" x14ac:dyDescent="0.25">
      <c r="A7" s="1">
        <v>44341</v>
      </c>
      <c r="D7" s="3"/>
      <c r="E7" t="s">
        <v>10</v>
      </c>
    </row>
    <row r="8" spans="1:5" x14ac:dyDescent="0.25">
      <c r="A8" s="1">
        <v>44354</v>
      </c>
      <c r="D8" s="3"/>
      <c r="E8" t="s">
        <v>12</v>
      </c>
    </row>
    <row r="9" spans="1:5" x14ac:dyDescent="0.25">
      <c r="A9" s="1">
        <v>44364</v>
      </c>
      <c r="D9" s="3"/>
      <c r="E9" t="s">
        <v>11</v>
      </c>
    </row>
    <row r="10" spans="1:5" x14ac:dyDescent="0.25">
      <c r="A10" s="1">
        <v>44371</v>
      </c>
      <c r="D10" s="3"/>
    </row>
    <row r="11" spans="1:5" x14ac:dyDescent="0.25">
      <c r="A11" s="1">
        <v>44385</v>
      </c>
      <c r="D11" s="3" t="s">
        <v>13</v>
      </c>
    </row>
    <row r="12" spans="1:5" x14ac:dyDescent="0.25">
      <c r="A12" s="1">
        <v>44400</v>
      </c>
      <c r="D12" s="3"/>
      <c r="E12" t="s">
        <v>14</v>
      </c>
    </row>
    <row r="13" spans="1:5" x14ac:dyDescent="0.25">
      <c r="A13" s="1">
        <v>44401</v>
      </c>
    </row>
    <row r="14" spans="1:5" x14ac:dyDescent="0.25">
      <c r="A14" s="1">
        <v>44410</v>
      </c>
    </row>
    <row r="15" spans="1:5" x14ac:dyDescent="0.25">
      <c r="A15" s="1">
        <v>44416</v>
      </c>
    </row>
    <row r="16" spans="1:5" x14ac:dyDescent="0.25">
      <c r="A16" s="1">
        <v>44425</v>
      </c>
    </row>
    <row r="17" spans="1:1" x14ac:dyDescent="0.25">
      <c r="A17" s="1">
        <v>44433</v>
      </c>
    </row>
    <row r="18" spans="1:1" x14ac:dyDescent="0.25">
      <c r="A18" s="1">
        <v>44445</v>
      </c>
    </row>
    <row r="19" spans="1:1" x14ac:dyDescent="0.25">
      <c r="A19" s="1">
        <v>44447</v>
      </c>
    </row>
    <row r="20" spans="1:1" x14ac:dyDescent="0.25">
      <c r="A20" s="1">
        <v>44456</v>
      </c>
    </row>
    <row r="21" spans="1:1" x14ac:dyDescent="0.25">
      <c r="A21" s="1">
        <v>44458</v>
      </c>
    </row>
    <row r="22" spans="1:1" x14ac:dyDescent="0.25">
      <c r="A22" s="1">
        <v>44464</v>
      </c>
    </row>
    <row r="23" spans="1:1" x14ac:dyDescent="0.25">
      <c r="A23" s="1">
        <v>44478</v>
      </c>
    </row>
    <row r="24" spans="1:1" x14ac:dyDescent="0.25">
      <c r="A24" s="1">
        <v>44489</v>
      </c>
    </row>
    <row r="25" spans="1:1" x14ac:dyDescent="0.25">
      <c r="A25" s="1">
        <v>44498</v>
      </c>
    </row>
    <row r="26" spans="1:1" x14ac:dyDescent="0.25">
      <c r="A26" s="1">
        <v>44500</v>
      </c>
    </row>
    <row r="27" spans="1:1" x14ac:dyDescent="0.25">
      <c r="A27" s="1">
        <v>44501</v>
      </c>
    </row>
    <row r="28" spans="1:1" x14ac:dyDescent="0.25">
      <c r="A28" s="1">
        <v>44509</v>
      </c>
    </row>
    <row r="29" spans="1:1" x14ac:dyDescent="0.25">
      <c r="A29" s="1">
        <v>44523</v>
      </c>
    </row>
    <row r="30" spans="1:1" x14ac:dyDescent="0.25">
      <c r="A30" s="1">
        <v>44526</v>
      </c>
    </row>
    <row r="31" spans="1:1" x14ac:dyDescent="0.25">
      <c r="A31" s="1">
        <v>44528</v>
      </c>
    </row>
    <row r="32" spans="1:1" x14ac:dyDescent="0.25">
      <c r="A32" s="1">
        <v>44533</v>
      </c>
    </row>
    <row r="33" spans="1:1" x14ac:dyDescent="0.25">
      <c r="A33" s="1">
        <v>44540</v>
      </c>
    </row>
    <row r="34" spans="1:1" x14ac:dyDescent="0.25">
      <c r="A34" s="1">
        <v>44550</v>
      </c>
    </row>
    <row r="35" spans="1:1" x14ac:dyDescent="0.25">
      <c r="A35" s="1">
        <v>44558</v>
      </c>
    </row>
    <row r="36" spans="1:1" x14ac:dyDescent="0.25">
      <c r="A36" s="1">
        <v>44559</v>
      </c>
    </row>
    <row r="37" spans="1:1" x14ac:dyDescent="0.25">
      <c r="A37" s="1">
        <v>44565</v>
      </c>
    </row>
    <row r="38" spans="1:1" x14ac:dyDescent="0.25">
      <c r="A38" s="1">
        <v>44571</v>
      </c>
    </row>
    <row r="39" spans="1:1" x14ac:dyDescent="0.25">
      <c r="A39" s="1">
        <v>44581</v>
      </c>
    </row>
    <row r="40" spans="1:1" x14ac:dyDescent="0.25">
      <c r="A40" s="1">
        <v>44595</v>
      </c>
    </row>
    <row r="41" spans="1:1" x14ac:dyDescent="0.25">
      <c r="A41" s="1">
        <v>44609</v>
      </c>
    </row>
    <row r="42" spans="1:1" x14ac:dyDescent="0.25">
      <c r="A42" s="1">
        <v>44611</v>
      </c>
    </row>
    <row r="43" spans="1:1" x14ac:dyDescent="0.25">
      <c r="A43" s="1">
        <v>44613</v>
      </c>
    </row>
    <row r="44" spans="1:1" x14ac:dyDescent="0.25">
      <c r="A44" s="1">
        <v>44622</v>
      </c>
    </row>
    <row r="45" spans="1:1" x14ac:dyDescent="0.25">
      <c r="A45" s="1">
        <v>44628</v>
      </c>
    </row>
    <row r="46" spans="1:1" x14ac:dyDescent="0.25">
      <c r="A46" s="1">
        <v>44640</v>
      </c>
    </row>
    <row r="47" spans="1:1" x14ac:dyDescent="0.25">
      <c r="A47" s="1">
        <v>44643</v>
      </c>
    </row>
    <row r="48" spans="1:1" x14ac:dyDescent="0.25">
      <c r="A48" s="1">
        <v>44644</v>
      </c>
    </row>
    <row r="49" spans="1:1" x14ac:dyDescent="0.25">
      <c r="A49" s="1">
        <v>44656</v>
      </c>
    </row>
    <row r="50" spans="1:1" x14ac:dyDescent="0.25">
      <c r="A50" s="1">
        <v>44667</v>
      </c>
    </row>
    <row r="51" spans="1:1" x14ac:dyDescent="0.25">
      <c r="A51" s="1">
        <v>44680</v>
      </c>
    </row>
    <row r="52" spans="1:1" x14ac:dyDescent="0.25">
      <c r="A52" s="1">
        <v>44690</v>
      </c>
    </row>
    <row r="53" spans="1:1" x14ac:dyDescent="0.25">
      <c r="A53" s="1">
        <v>44705</v>
      </c>
    </row>
    <row r="54" spans="1:1" x14ac:dyDescent="0.25">
      <c r="A54" s="1">
        <v>44709</v>
      </c>
    </row>
    <row r="55" spans="1:1" x14ac:dyDescent="0.25">
      <c r="A55" s="1">
        <v>44720</v>
      </c>
    </row>
    <row r="56" spans="1:1" x14ac:dyDescent="0.25">
      <c r="A56" s="1">
        <v>44730</v>
      </c>
    </row>
    <row r="57" spans="1:1" x14ac:dyDescent="0.25">
      <c r="A57" s="1">
        <v>44732</v>
      </c>
    </row>
    <row r="58" spans="1:1" x14ac:dyDescent="0.25">
      <c r="A58" s="1">
        <v>44742</v>
      </c>
    </row>
    <row r="59" spans="1:1" x14ac:dyDescent="0.25">
      <c r="A59" s="1">
        <v>44744</v>
      </c>
    </row>
    <row r="60" spans="1:1" x14ac:dyDescent="0.25">
      <c r="A60" s="1">
        <v>44756</v>
      </c>
    </row>
    <row r="61" spans="1:1" x14ac:dyDescent="0.25">
      <c r="A61" s="1">
        <v>44758</v>
      </c>
    </row>
    <row r="62" spans="1:1" x14ac:dyDescent="0.25">
      <c r="A62" s="1">
        <v>44766</v>
      </c>
    </row>
    <row r="63" spans="1:1" x14ac:dyDescent="0.25">
      <c r="A63" s="1">
        <v>44778</v>
      </c>
    </row>
    <row r="64" spans="1:1" x14ac:dyDescent="0.25">
      <c r="A64" s="1">
        <v>44787</v>
      </c>
    </row>
    <row r="65" spans="1:1" x14ac:dyDescent="0.25">
      <c r="A65" s="1">
        <v>44797</v>
      </c>
    </row>
    <row r="66" spans="1:1" x14ac:dyDescent="0.25">
      <c r="A66" s="1">
        <v>44800</v>
      </c>
    </row>
    <row r="67" spans="1:1" x14ac:dyDescent="0.25">
      <c r="A67" s="1">
        <v>44811</v>
      </c>
    </row>
    <row r="68" spans="1:1" x14ac:dyDescent="0.25">
      <c r="A68" s="1">
        <v>44818</v>
      </c>
    </row>
    <row r="69" spans="1:1" x14ac:dyDescent="0.25">
      <c r="A69" s="1">
        <v>44821</v>
      </c>
    </row>
    <row r="70" spans="1:1" x14ac:dyDescent="0.25">
      <c r="A70" s="1">
        <v>44826</v>
      </c>
    </row>
    <row r="71" spans="1:1" x14ac:dyDescent="0.25">
      <c r="A71" s="1">
        <v>44834</v>
      </c>
    </row>
    <row r="72" spans="1:1" x14ac:dyDescent="0.25">
      <c r="A72" s="1">
        <v>44847</v>
      </c>
    </row>
    <row r="73" spans="1:1" x14ac:dyDescent="0.25">
      <c r="A73" s="1">
        <v>44853</v>
      </c>
    </row>
    <row r="74" spans="1:1" x14ac:dyDescent="0.25">
      <c r="A74" s="1">
        <v>44862</v>
      </c>
    </row>
    <row r="75" spans="1:1" x14ac:dyDescent="0.25">
      <c r="A75" s="1">
        <v>44872</v>
      </c>
    </row>
    <row r="76" spans="1:1" x14ac:dyDescent="0.25">
      <c r="A76" s="1">
        <v>44875</v>
      </c>
    </row>
    <row r="77" spans="1:1" x14ac:dyDescent="0.25">
      <c r="A77" s="1">
        <v>44890</v>
      </c>
    </row>
    <row r="78" spans="1:1" x14ac:dyDescent="0.25">
      <c r="A78" s="1">
        <v>44896</v>
      </c>
    </row>
    <row r="79" spans="1:1" x14ac:dyDescent="0.25">
      <c r="A79" s="1">
        <v>44897</v>
      </c>
    </row>
    <row r="80" spans="1:1" x14ac:dyDescent="0.25">
      <c r="A80" s="1">
        <v>44906</v>
      </c>
    </row>
    <row r="81" spans="1:1" x14ac:dyDescent="0.25">
      <c r="A81" s="1">
        <v>44910</v>
      </c>
    </row>
    <row r="82" spans="1:1" x14ac:dyDescent="0.25">
      <c r="A82" s="1">
        <v>44912</v>
      </c>
    </row>
    <row r="83" spans="1:1" x14ac:dyDescent="0.25">
      <c r="A83" s="1">
        <v>44913</v>
      </c>
    </row>
    <row r="84" spans="1:1" x14ac:dyDescent="0.25">
      <c r="A84" s="1">
        <v>44914</v>
      </c>
    </row>
    <row r="85" spans="1:1" x14ac:dyDescent="0.25">
      <c r="A85" s="1">
        <v>44924</v>
      </c>
    </row>
    <row r="86" spans="1:1" x14ac:dyDescent="0.25">
      <c r="A86" s="1">
        <v>44933</v>
      </c>
    </row>
    <row r="87" spans="1:1" x14ac:dyDescent="0.25">
      <c r="A87" s="1">
        <v>44943</v>
      </c>
    </row>
    <row r="88" spans="1:1" x14ac:dyDescent="0.25">
      <c r="A88" s="1">
        <v>44955</v>
      </c>
    </row>
    <row r="89" spans="1:1" x14ac:dyDescent="0.25">
      <c r="A89" s="1">
        <v>44956</v>
      </c>
    </row>
    <row r="90" spans="1:1" x14ac:dyDescent="0.25">
      <c r="A90" s="1">
        <v>44962</v>
      </c>
    </row>
    <row r="91" spans="1:1" x14ac:dyDescent="0.25">
      <c r="A91" s="1">
        <v>44977</v>
      </c>
    </row>
    <row r="92" spans="1:1" x14ac:dyDescent="0.25">
      <c r="A92" s="1">
        <v>44983</v>
      </c>
    </row>
    <row r="93" spans="1:1" x14ac:dyDescent="0.25">
      <c r="A93" s="1">
        <v>44984</v>
      </c>
    </row>
    <row r="94" spans="1:1" x14ac:dyDescent="0.25">
      <c r="A94" s="1">
        <v>44992</v>
      </c>
    </row>
    <row r="95" spans="1:1" x14ac:dyDescent="0.25">
      <c r="A95" s="1">
        <v>44993</v>
      </c>
    </row>
    <row r="96" spans="1:1" x14ac:dyDescent="0.25">
      <c r="A96" s="1">
        <v>44999</v>
      </c>
    </row>
    <row r="97" spans="1:1" x14ac:dyDescent="0.25">
      <c r="A97" s="1">
        <v>45002</v>
      </c>
    </row>
    <row r="98" spans="1:1" x14ac:dyDescent="0.25">
      <c r="A98" s="1">
        <v>45009</v>
      </c>
    </row>
    <row r="99" spans="1:1" x14ac:dyDescent="0.25">
      <c r="A99" s="1">
        <v>45010</v>
      </c>
    </row>
    <row r="100" spans="1:1" x14ac:dyDescent="0.25">
      <c r="A100" s="1">
        <v>45022</v>
      </c>
    </row>
    <row r="101" spans="1:1" x14ac:dyDescent="0.25">
      <c r="A101" s="1">
        <v>45035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18605-F9F3-4CDB-A43E-7417EDA7E11F}">
  <dimension ref="A1:E101"/>
  <sheetViews>
    <sheetView zoomScale="220" zoomScaleNormal="220" workbookViewId="0">
      <selection activeCell="E2" sqref="E2"/>
    </sheetView>
  </sheetViews>
  <sheetFormatPr defaultRowHeight="15" x14ac:dyDescent="0.25"/>
  <cols>
    <col min="1" max="1" width="10.7109375" bestFit="1" customWidth="1"/>
    <col min="2" max="2" width="10.7109375" customWidth="1"/>
  </cols>
  <sheetData>
    <row r="1" spans="1:5" x14ac:dyDescent="0.25">
      <c r="A1" t="s">
        <v>1</v>
      </c>
      <c r="B1" t="s">
        <v>4</v>
      </c>
      <c r="C1" t="s">
        <v>3</v>
      </c>
      <c r="D1" t="s">
        <v>2</v>
      </c>
      <c r="E1" t="s">
        <v>0</v>
      </c>
    </row>
    <row r="2" spans="1:5" x14ac:dyDescent="0.25">
      <c r="A2" s="1">
        <v>44308</v>
      </c>
      <c r="B2" s="2">
        <f>YEAR(Table13[[#This Row],[Fecha]])-2000</f>
        <v>21</v>
      </c>
      <c r="C2" s="2">
        <f>MONTH(Table13[[#This Row],[Fecha]])</f>
        <v>4</v>
      </c>
      <c r="D2" t="str">
        <f>"FY"&amp;IF(Table13[[#This Row],[Mes]]&lt;=3,Table13[[#This Row],[Año]],Table13[[#This Row],[Año]]+1)</f>
        <v>FY22</v>
      </c>
      <c r="E2" s="2" t="str">
        <f>_xlfn.LET(_xlpm.Año,YEAR(Table13[[#This Row],[Fecha]])-2000,_xlpm.Mes,MONTH(Table13[[#This Row],[Fecha]]),"FY"&amp;IF(_xlpm.Mes&lt;4,_xlpm.Año,_xlpm.Año+1))</f>
        <v>FY22</v>
      </c>
    </row>
    <row r="3" spans="1:5" x14ac:dyDescent="0.25">
      <c r="A3" s="1">
        <v>44310</v>
      </c>
      <c r="B3" s="2">
        <f>YEAR(Table13[[#This Row],[Fecha]])-2000</f>
        <v>21</v>
      </c>
      <c r="C3" s="2">
        <f>MONTH(Table13[[#This Row],[Fecha]])</f>
        <v>4</v>
      </c>
      <c r="D3" t="str">
        <f>"FY"&amp;IF(Table13[[#This Row],[Mes]]&lt;=3,Table13[[#This Row],[Año]],Table13[[#This Row],[Año]]+1)</f>
        <v>FY22</v>
      </c>
      <c r="E3" s="2" t="str">
        <f>_xlfn.LET(_xlpm.Año,YEAR(Table13[[#This Row],[Fecha]])-2000,_xlpm.Mes,MONTH(Table13[[#This Row],[Fecha]]),"FY"&amp;IF(_xlpm.Mes&lt;4,_xlpm.Año,_xlpm.Año+1))</f>
        <v>FY22</v>
      </c>
    </row>
    <row r="4" spans="1:5" x14ac:dyDescent="0.25">
      <c r="A4" s="1">
        <v>44325</v>
      </c>
      <c r="B4" s="2">
        <f>YEAR(Table13[[#This Row],[Fecha]])-2000</f>
        <v>21</v>
      </c>
      <c r="C4" s="2">
        <f>MONTH(Table13[[#This Row],[Fecha]])</f>
        <v>5</v>
      </c>
      <c r="D4" t="str">
        <f>"FY"&amp;IF(Table13[[#This Row],[Mes]]&lt;=3,Table13[[#This Row],[Año]],Table13[[#This Row],[Año]]+1)</f>
        <v>FY22</v>
      </c>
      <c r="E4" s="2" t="str">
        <f>_xlfn.LET(_xlpm.Año,YEAR(Table13[[#This Row],[Fecha]])-2000,_xlpm.Mes,MONTH(Table13[[#This Row],[Fecha]]),"FY"&amp;IF(_xlpm.Mes&lt;4,_xlpm.Año,_xlpm.Año+1))</f>
        <v>FY22</v>
      </c>
    </row>
    <row r="5" spans="1:5" x14ac:dyDescent="0.25">
      <c r="A5" s="1">
        <v>44329</v>
      </c>
      <c r="B5" s="2">
        <f>YEAR(Table13[[#This Row],[Fecha]])-2000</f>
        <v>21</v>
      </c>
      <c r="C5" s="2">
        <f>MONTH(Table13[[#This Row],[Fecha]])</f>
        <v>5</v>
      </c>
      <c r="D5" t="str">
        <f>"FY"&amp;IF(Table13[[#This Row],[Mes]]&lt;=3,Table13[[#This Row],[Año]],Table13[[#This Row],[Año]]+1)</f>
        <v>FY22</v>
      </c>
      <c r="E5" s="2" t="str">
        <f>_xlfn.LET(_xlpm.Año,YEAR(Table13[[#This Row],[Fecha]])-2000,_xlpm.Mes,MONTH(Table13[[#This Row],[Fecha]]),"FY"&amp;IF(_xlpm.Mes&lt;4,_xlpm.Año,_xlpm.Año+1))</f>
        <v>FY22</v>
      </c>
    </row>
    <row r="6" spans="1:5" x14ac:dyDescent="0.25">
      <c r="A6" s="1">
        <v>44335</v>
      </c>
      <c r="B6" s="2">
        <f>YEAR(Table13[[#This Row],[Fecha]])-2000</f>
        <v>21</v>
      </c>
      <c r="C6" s="2">
        <f>MONTH(Table13[[#This Row],[Fecha]])</f>
        <v>5</v>
      </c>
      <c r="D6" t="str">
        <f>"FY"&amp;IF(Table13[[#This Row],[Mes]]&lt;=3,Table13[[#This Row],[Año]],Table13[[#This Row],[Año]]+1)</f>
        <v>FY22</v>
      </c>
      <c r="E6" s="2" t="str">
        <f>_xlfn.LET(_xlpm.Año,YEAR(Table13[[#This Row],[Fecha]])-2000,_xlpm.Mes,MONTH(Table13[[#This Row],[Fecha]]),"FY"&amp;IF(_xlpm.Mes&lt;4,_xlpm.Año,_xlpm.Año+1))</f>
        <v>FY22</v>
      </c>
    </row>
    <row r="7" spans="1:5" x14ac:dyDescent="0.25">
      <c r="A7" s="1">
        <v>44341</v>
      </c>
      <c r="B7" s="2">
        <f>YEAR(Table13[[#This Row],[Fecha]])-2000</f>
        <v>21</v>
      </c>
      <c r="C7" s="2">
        <f>MONTH(Table13[[#This Row],[Fecha]])</f>
        <v>5</v>
      </c>
      <c r="D7" t="str">
        <f>"FY"&amp;IF(Table13[[#This Row],[Mes]]&lt;=3,Table13[[#This Row],[Año]],Table13[[#This Row],[Año]]+1)</f>
        <v>FY22</v>
      </c>
      <c r="E7" s="2" t="str">
        <f>_xlfn.LET(_xlpm.Año,YEAR(Table13[[#This Row],[Fecha]])-2000,_xlpm.Mes,MONTH(Table13[[#This Row],[Fecha]]),"FY"&amp;IF(_xlpm.Mes&lt;4,_xlpm.Año,_xlpm.Año+1))</f>
        <v>FY22</v>
      </c>
    </row>
    <row r="8" spans="1:5" x14ac:dyDescent="0.25">
      <c r="A8" s="1">
        <v>44354</v>
      </c>
      <c r="B8" s="2">
        <f>YEAR(Table13[[#This Row],[Fecha]])-2000</f>
        <v>21</v>
      </c>
      <c r="C8" s="2">
        <f>MONTH(Table13[[#This Row],[Fecha]])</f>
        <v>6</v>
      </c>
      <c r="D8" t="str">
        <f>"FY"&amp;IF(Table13[[#This Row],[Mes]]&lt;=3,Table13[[#This Row],[Año]],Table13[[#This Row],[Año]]+1)</f>
        <v>FY22</v>
      </c>
      <c r="E8" s="2" t="str">
        <f>_xlfn.LET(_xlpm.Año,YEAR(Table13[[#This Row],[Fecha]])-2000,_xlpm.Mes,MONTH(Table13[[#This Row],[Fecha]]),"FY"&amp;IF(_xlpm.Mes&lt;4,_xlpm.Año,_xlpm.Año+1))</f>
        <v>FY22</v>
      </c>
    </row>
    <row r="9" spans="1:5" x14ac:dyDescent="0.25">
      <c r="A9" s="1">
        <v>44364</v>
      </c>
      <c r="B9" s="2">
        <f>YEAR(Table13[[#This Row],[Fecha]])-2000</f>
        <v>21</v>
      </c>
      <c r="C9" s="2">
        <f>MONTH(Table13[[#This Row],[Fecha]])</f>
        <v>6</v>
      </c>
      <c r="D9" t="str">
        <f>"FY"&amp;IF(Table13[[#This Row],[Mes]]&lt;=3,Table13[[#This Row],[Año]],Table13[[#This Row],[Año]]+1)</f>
        <v>FY22</v>
      </c>
      <c r="E9" s="2" t="str">
        <f>_xlfn.LET(_xlpm.Año,YEAR(Table13[[#This Row],[Fecha]])-2000,_xlpm.Mes,MONTH(Table13[[#This Row],[Fecha]]),"FY"&amp;IF(_xlpm.Mes&lt;4,_xlpm.Año,_xlpm.Año+1))</f>
        <v>FY22</v>
      </c>
    </row>
    <row r="10" spans="1:5" x14ac:dyDescent="0.25">
      <c r="A10" s="1">
        <v>44371</v>
      </c>
      <c r="B10" s="2">
        <f>YEAR(Table13[[#This Row],[Fecha]])-2000</f>
        <v>21</v>
      </c>
      <c r="C10" s="2">
        <f>MONTH(Table13[[#This Row],[Fecha]])</f>
        <v>6</v>
      </c>
      <c r="D10" t="str">
        <f>"FY"&amp;IF(Table13[[#This Row],[Mes]]&lt;=3,Table13[[#This Row],[Año]],Table13[[#This Row],[Año]]+1)</f>
        <v>FY22</v>
      </c>
      <c r="E10" s="2" t="str">
        <f>_xlfn.LET(_xlpm.Año,YEAR(Table13[[#This Row],[Fecha]])-2000,_xlpm.Mes,MONTH(Table13[[#This Row],[Fecha]]),"FY"&amp;IF(_xlpm.Mes&lt;4,_xlpm.Año,_xlpm.Año+1))</f>
        <v>FY22</v>
      </c>
    </row>
    <row r="11" spans="1:5" x14ac:dyDescent="0.25">
      <c r="A11" s="1">
        <v>44385</v>
      </c>
      <c r="B11" s="2">
        <f>YEAR(Table13[[#This Row],[Fecha]])-2000</f>
        <v>21</v>
      </c>
      <c r="C11" s="2">
        <f>MONTH(Table13[[#This Row],[Fecha]])</f>
        <v>7</v>
      </c>
      <c r="D11" t="str">
        <f>"FY"&amp;IF(Table13[[#This Row],[Mes]]&lt;=3,Table13[[#This Row],[Año]],Table13[[#This Row],[Año]]+1)</f>
        <v>FY22</v>
      </c>
      <c r="E11" s="2" t="str">
        <f>_xlfn.LET(_xlpm.Año,YEAR(Table13[[#This Row],[Fecha]])-2000,_xlpm.Mes,MONTH(Table13[[#This Row],[Fecha]]),"FY"&amp;IF(_xlpm.Mes&lt;4,_xlpm.Año,_xlpm.Año+1))</f>
        <v>FY22</v>
      </c>
    </row>
    <row r="12" spans="1:5" x14ac:dyDescent="0.25">
      <c r="A12" s="1">
        <v>44400</v>
      </c>
      <c r="B12" s="2">
        <f>YEAR(Table13[[#This Row],[Fecha]])-2000</f>
        <v>21</v>
      </c>
      <c r="C12" s="2">
        <f>MONTH(Table13[[#This Row],[Fecha]])</f>
        <v>7</v>
      </c>
      <c r="D12" t="str">
        <f>"FY"&amp;IF(Table13[[#This Row],[Mes]]&lt;=3,Table13[[#This Row],[Año]],Table13[[#This Row],[Año]]+1)</f>
        <v>FY22</v>
      </c>
      <c r="E12" s="2" t="str">
        <f>_xlfn.LET(_xlpm.Año,YEAR(Table13[[#This Row],[Fecha]])-2000,_xlpm.Mes,MONTH(Table13[[#This Row],[Fecha]]),"FY"&amp;IF(_xlpm.Mes&lt;4,_xlpm.Año,_xlpm.Año+1))</f>
        <v>FY22</v>
      </c>
    </row>
    <row r="13" spans="1:5" x14ac:dyDescent="0.25">
      <c r="A13" s="1">
        <v>44401</v>
      </c>
      <c r="B13" s="2">
        <f>YEAR(Table13[[#This Row],[Fecha]])-2000</f>
        <v>21</v>
      </c>
      <c r="C13" s="2">
        <f>MONTH(Table13[[#This Row],[Fecha]])</f>
        <v>7</v>
      </c>
      <c r="D13" t="str">
        <f>"FY"&amp;IF(Table13[[#This Row],[Mes]]&lt;=3,Table13[[#This Row],[Año]],Table13[[#This Row],[Año]]+1)</f>
        <v>FY22</v>
      </c>
      <c r="E13" s="2" t="str">
        <f>_xlfn.LET(_xlpm.Año,YEAR(Table13[[#This Row],[Fecha]])-2000,_xlpm.Mes,MONTH(Table13[[#This Row],[Fecha]]),"FY"&amp;IF(_xlpm.Mes&lt;4,_xlpm.Año,_xlpm.Año+1))</f>
        <v>FY22</v>
      </c>
    </row>
    <row r="14" spans="1:5" x14ac:dyDescent="0.25">
      <c r="A14" s="1">
        <v>44410</v>
      </c>
      <c r="B14" s="2">
        <f>YEAR(Table13[[#This Row],[Fecha]])-2000</f>
        <v>21</v>
      </c>
      <c r="C14" s="2">
        <f>MONTH(Table13[[#This Row],[Fecha]])</f>
        <v>8</v>
      </c>
      <c r="D14" t="str">
        <f>"FY"&amp;IF(Table13[[#This Row],[Mes]]&lt;=3,Table13[[#This Row],[Año]],Table13[[#This Row],[Año]]+1)</f>
        <v>FY22</v>
      </c>
      <c r="E14" s="2" t="str">
        <f>_xlfn.LET(_xlpm.Año,YEAR(Table13[[#This Row],[Fecha]])-2000,_xlpm.Mes,MONTH(Table13[[#This Row],[Fecha]]),"FY"&amp;IF(_xlpm.Mes&lt;4,_xlpm.Año,_xlpm.Año+1))</f>
        <v>FY22</v>
      </c>
    </row>
    <row r="15" spans="1:5" x14ac:dyDescent="0.25">
      <c r="A15" s="1">
        <v>44416</v>
      </c>
      <c r="B15" s="2">
        <f>YEAR(Table13[[#This Row],[Fecha]])-2000</f>
        <v>21</v>
      </c>
      <c r="C15" s="2">
        <f>MONTH(Table13[[#This Row],[Fecha]])</f>
        <v>8</v>
      </c>
      <c r="D15" t="str">
        <f>"FY"&amp;IF(Table13[[#This Row],[Mes]]&lt;=3,Table13[[#This Row],[Año]],Table13[[#This Row],[Año]]+1)</f>
        <v>FY22</v>
      </c>
      <c r="E15" s="2" t="str">
        <f>_xlfn.LET(_xlpm.Año,YEAR(Table13[[#This Row],[Fecha]])-2000,_xlpm.Mes,MONTH(Table13[[#This Row],[Fecha]]),"FY"&amp;IF(_xlpm.Mes&lt;4,_xlpm.Año,_xlpm.Año+1))</f>
        <v>FY22</v>
      </c>
    </row>
    <row r="16" spans="1:5" x14ac:dyDescent="0.25">
      <c r="A16" s="1">
        <v>44425</v>
      </c>
      <c r="B16" s="2">
        <f>YEAR(Table13[[#This Row],[Fecha]])-2000</f>
        <v>21</v>
      </c>
      <c r="C16" s="2">
        <f>MONTH(Table13[[#This Row],[Fecha]])</f>
        <v>8</v>
      </c>
      <c r="D16" t="str">
        <f>"FY"&amp;IF(Table13[[#This Row],[Mes]]&lt;=3,Table13[[#This Row],[Año]],Table13[[#This Row],[Año]]+1)</f>
        <v>FY22</v>
      </c>
      <c r="E16" s="2" t="str">
        <f>_xlfn.LET(_xlpm.Año,YEAR(Table13[[#This Row],[Fecha]])-2000,_xlpm.Mes,MONTH(Table13[[#This Row],[Fecha]]),"FY"&amp;IF(_xlpm.Mes&lt;4,_xlpm.Año,_xlpm.Año+1))</f>
        <v>FY22</v>
      </c>
    </row>
    <row r="17" spans="1:5" x14ac:dyDescent="0.25">
      <c r="A17" s="1">
        <v>44433</v>
      </c>
      <c r="B17" s="2">
        <f>YEAR(Table13[[#This Row],[Fecha]])-2000</f>
        <v>21</v>
      </c>
      <c r="C17" s="2">
        <f>MONTH(Table13[[#This Row],[Fecha]])</f>
        <v>8</v>
      </c>
      <c r="D17" t="str">
        <f>"FY"&amp;IF(Table13[[#This Row],[Mes]]&lt;=3,Table13[[#This Row],[Año]],Table13[[#This Row],[Año]]+1)</f>
        <v>FY22</v>
      </c>
      <c r="E17" s="2" t="str">
        <f>_xlfn.LET(_xlpm.Año,YEAR(Table13[[#This Row],[Fecha]])-2000,_xlpm.Mes,MONTH(Table13[[#This Row],[Fecha]]),"FY"&amp;IF(_xlpm.Mes&lt;4,_xlpm.Año,_xlpm.Año+1))</f>
        <v>FY22</v>
      </c>
    </row>
    <row r="18" spans="1:5" x14ac:dyDescent="0.25">
      <c r="A18" s="1">
        <v>44445</v>
      </c>
      <c r="B18" s="2">
        <f>YEAR(Table13[[#This Row],[Fecha]])-2000</f>
        <v>21</v>
      </c>
      <c r="C18" s="2">
        <f>MONTH(Table13[[#This Row],[Fecha]])</f>
        <v>9</v>
      </c>
      <c r="D18" t="str">
        <f>"FY"&amp;IF(Table13[[#This Row],[Mes]]&lt;=3,Table13[[#This Row],[Año]],Table13[[#This Row],[Año]]+1)</f>
        <v>FY22</v>
      </c>
      <c r="E18" s="2" t="str">
        <f>_xlfn.LET(_xlpm.Año,YEAR(Table13[[#This Row],[Fecha]])-2000,_xlpm.Mes,MONTH(Table13[[#This Row],[Fecha]]),"FY"&amp;IF(_xlpm.Mes&lt;4,_xlpm.Año,_xlpm.Año+1))</f>
        <v>FY22</v>
      </c>
    </row>
    <row r="19" spans="1:5" x14ac:dyDescent="0.25">
      <c r="A19" s="1">
        <v>44447</v>
      </c>
      <c r="B19" s="2">
        <f>YEAR(Table13[[#This Row],[Fecha]])-2000</f>
        <v>21</v>
      </c>
      <c r="C19" s="2">
        <f>MONTH(Table13[[#This Row],[Fecha]])</f>
        <v>9</v>
      </c>
      <c r="D19" t="str">
        <f>"FY"&amp;IF(Table13[[#This Row],[Mes]]&lt;=3,Table13[[#This Row],[Año]],Table13[[#This Row],[Año]]+1)</f>
        <v>FY22</v>
      </c>
      <c r="E19" s="2" t="str">
        <f>_xlfn.LET(_xlpm.Año,YEAR(Table13[[#This Row],[Fecha]])-2000,_xlpm.Mes,MONTH(Table13[[#This Row],[Fecha]]),"FY"&amp;IF(_xlpm.Mes&lt;4,_xlpm.Año,_xlpm.Año+1))</f>
        <v>FY22</v>
      </c>
    </row>
    <row r="20" spans="1:5" x14ac:dyDescent="0.25">
      <c r="A20" s="1">
        <v>44456</v>
      </c>
      <c r="B20" s="2">
        <f>YEAR(Table13[[#This Row],[Fecha]])-2000</f>
        <v>21</v>
      </c>
      <c r="C20" s="2">
        <f>MONTH(Table13[[#This Row],[Fecha]])</f>
        <v>9</v>
      </c>
      <c r="D20" t="str">
        <f>"FY"&amp;IF(Table13[[#This Row],[Mes]]&lt;=3,Table13[[#This Row],[Año]],Table13[[#This Row],[Año]]+1)</f>
        <v>FY22</v>
      </c>
      <c r="E20" s="2" t="str">
        <f>_xlfn.LET(_xlpm.Año,YEAR(Table13[[#This Row],[Fecha]])-2000,_xlpm.Mes,MONTH(Table13[[#This Row],[Fecha]]),"FY"&amp;IF(_xlpm.Mes&lt;4,_xlpm.Año,_xlpm.Año+1))</f>
        <v>FY22</v>
      </c>
    </row>
    <row r="21" spans="1:5" x14ac:dyDescent="0.25">
      <c r="A21" s="1">
        <v>44458</v>
      </c>
      <c r="B21" s="2">
        <f>YEAR(Table13[[#This Row],[Fecha]])-2000</f>
        <v>21</v>
      </c>
      <c r="C21" s="2">
        <f>MONTH(Table13[[#This Row],[Fecha]])</f>
        <v>9</v>
      </c>
      <c r="D21" t="str">
        <f>"FY"&amp;IF(Table13[[#This Row],[Mes]]&lt;=3,Table13[[#This Row],[Año]],Table13[[#This Row],[Año]]+1)</f>
        <v>FY22</v>
      </c>
      <c r="E21" s="2" t="str">
        <f>_xlfn.LET(_xlpm.Año,YEAR(Table13[[#This Row],[Fecha]])-2000,_xlpm.Mes,MONTH(Table13[[#This Row],[Fecha]]),"FY"&amp;IF(_xlpm.Mes&lt;4,_xlpm.Año,_xlpm.Año+1))</f>
        <v>FY22</v>
      </c>
    </row>
    <row r="22" spans="1:5" x14ac:dyDescent="0.25">
      <c r="A22" s="1">
        <v>44464</v>
      </c>
      <c r="B22" s="2">
        <f>YEAR(Table13[[#This Row],[Fecha]])-2000</f>
        <v>21</v>
      </c>
      <c r="C22" s="2">
        <f>MONTH(Table13[[#This Row],[Fecha]])</f>
        <v>9</v>
      </c>
      <c r="D22" t="str">
        <f>"FY"&amp;IF(Table13[[#This Row],[Mes]]&lt;=3,Table13[[#This Row],[Año]],Table13[[#This Row],[Año]]+1)</f>
        <v>FY22</v>
      </c>
      <c r="E22" s="2" t="str">
        <f>_xlfn.LET(_xlpm.Año,YEAR(Table13[[#This Row],[Fecha]])-2000,_xlpm.Mes,MONTH(Table13[[#This Row],[Fecha]]),"FY"&amp;IF(_xlpm.Mes&lt;4,_xlpm.Año,_xlpm.Año+1))</f>
        <v>FY22</v>
      </c>
    </row>
    <row r="23" spans="1:5" x14ac:dyDescent="0.25">
      <c r="A23" s="1">
        <v>44478</v>
      </c>
      <c r="B23" s="2">
        <f>YEAR(Table13[[#This Row],[Fecha]])-2000</f>
        <v>21</v>
      </c>
      <c r="C23" s="2">
        <f>MONTH(Table13[[#This Row],[Fecha]])</f>
        <v>10</v>
      </c>
      <c r="D23" t="str">
        <f>"FY"&amp;IF(Table13[[#This Row],[Mes]]&lt;=3,Table13[[#This Row],[Año]],Table13[[#This Row],[Año]]+1)</f>
        <v>FY22</v>
      </c>
      <c r="E23" s="2" t="str">
        <f>_xlfn.LET(_xlpm.Año,YEAR(Table13[[#This Row],[Fecha]])-2000,_xlpm.Mes,MONTH(Table13[[#This Row],[Fecha]]),"FY"&amp;IF(_xlpm.Mes&lt;4,_xlpm.Año,_xlpm.Año+1))</f>
        <v>FY22</v>
      </c>
    </row>
    <row r="24" spans="1:5" x14ac:dyDescent="0.25">
      <c r="A24" s="1">
        <v>44489</v>
      </c>
      <c r="B24" s="2">
        <f>YEAR(Table13[[#This Row],[Fecha]])-2000</f>
        <v>21</v>
      </c>
      <c r="C24" s="2">
        <f>MONTH(Table13[[#This Row],[Fecha]])</f>
        <v>10</v>
      </c>
      <c r="D24" t="str">
        <f>"FY"&amp;IF(Table13[[#This Row],[Mes]]&lt;=3,Table13[[#This Row],[Año]],Table13[[#This Row],[Año]]+1)</f>
        <v>FY22</v>
      </c>
      <c r="E24" s="2" t="str">
        <f>_xlfn.LET(_xlpm.Año,YEAR(Table13[[#This Row],[Fecha]])-2000,_xlpm.Mes,MONTH(Table13[[#This Row],[Fecha]]),"FY"&amp;IF(_xlpm.Mes&lt;4,_xlpm.Año,_xlpm.Año+1))</f>
        <v>FY22</v>
      </c>
    </row>
    <row r="25" spans="1:5" x14ac:dyDescent="0.25">
      <c r="A25" s="1">
        <v>44498</v>
      </c>
      <c r="B25" s="2">
        <f>YEAR(Table13[[#This Row],[Fecha]])-2000</f>
        <v>21</v>
      </c>
      <c r="C25" s="2">
        <f>MONTH(Table13[[#This Row],[Fecha]])</f>
        <v>10</v>
      </c>
      <c r="D25" t="str">
        <f>"FY"&amp;IF(Table13[[#This Row],[Mes]]&lt;=3,Table13[[#This Row],[Año]],Table13[[#This Row],[Año]]+1)</f>
        <v>FY22</v>
      </c>
      <c r="E25" s="2" t="str">
        <f>_xlfn.LET(_xlpm.Año,YEAR(Table13[[#This Row],[Fecha]])-2000,_xlpm.Mes,MONTH(Table13[[#This Row],[Fecha]]),"FY"&amp;IF(_xlpm.Mes&lt;4,_xlpm.Año,_xlpm.Año+1))</f>
        <v>FY22</v>
      </c>
    </row>
    <row r="26" spans="1:5" x14ac:dyDescent="0.25">
      <c r="A26" s="1">
        <v>44500</v>
      </c>
      <c r="B26" s="2">
        <f>YEAR(Table13[[#This Row],[Fecha]])-2000</f>
        <v>21</v>
      </c>
      <c r="C26" s="2">
        <f>MONTH(Table13[[#This Row],[Fecha]])</f>
        <v>10</v>
      </c>
      <c r="D26" t="str">
        <f>"FY"&amp;IF(Table13[[#This Row],[Mes]]&lt;=3,Table13[[#This Row],[Año]],Table13[[#This Row],[Año]]+1)</f>
        <v>FY22</v>
      </c>
      <c r="E26" s="2" t="str">
        <f>_xlfn.LET(_xlpm.Año,YEAR(Table13[[#This Row],[Fecha]])-2000,_xlpm.Mes,MONTH(Table13[[#This Row],[Fecha]]),"FY"&amp;IF(_xlpm.Mes&lt;4,_xlpm.Año,_xlpm.Año+1))</f>
        <v>FY22</v>
      </c>
    </row>
    <row r="27" spans="1:5" x14ac:dyDescent="0.25">
      <c r="A27" s="1">
        <v>44501</v>
      </c>
      <c r="B27" s="2">
        <f>YEAR(Table13[[#This Row],[Fecha]])-2000</f>
        <v>21</v>
      </c>
      <c r="C27" s="2">
        <f>MONTH(Table13[[#This Row],[Fecha]])</f>
        <v>11</v>
      </c>
      <c r="D27" t="str">
        <f>"FY"&amp;IF(Table13[[#This Row],[Mes]]&lt;=3,Table13[[#This Row],[Año]],Table13[[#This Row],[Año]]+1)</f>
        <v>FY22</v>
      </c>
      <c r="E27" s="2" t="str">
        <f>_xlfn.LET(_xlpm.Año,YEAR(Table13[[#This Row],[Fecha]])-2000,_xlpm.Mes,MONTH(Table13[[#This Row],[Fecha]]),"FY"&amp;IF(_xlpm.Mes&lt;4,_xlpm.Año,_xlpm.Año+1))</f>
        <v>FY22</v>
      </c>
    </row>
    <row r="28" spans="1:5" x14ac:dyDescent="0.25">
      <c r="A28" s="1">
        <v>44509</v>
      </c>
      <c r="B28" s="2">
        <f>YEAR(Table13[[#This Row],[Fecha]])-2000</f>
        <v>21</v>
      </c>
      <c r="C28" s="2">
        <f>MONTH(Table13[[#This Row],[Fecha]])</f>
        <v>11</v>
      </c>
      <c r="D28" t="str">
        <f>"FY"&amp;IF(Table13[[#This Row],[Mes]]&lt;=3,Table13[[#This Row],[Año]],Table13[[#This Row],[Año]]+1)</f>
        <v>FY22</v>
      </c>
      <c r="E28" s="2" t="str">
        <f>_xlfn.LET(_xlpm.Año,YEAR(Table13[[#This Row],[Fecha]])-2000,_xlpm.Mes,MONTH(Table13[[#This Row],[Fecha]]),"FY"&amp;IF(_xlpm.Mes&lt;4,_xlpm.Año,_xlpm.Año+1))</f>
        <v>FY22</v>
      </c>
    </row>
    <row r="29" spans="1:5" x14ac:dyDescent="0.25">
      <c r="A29" s="1">
        <v>44523</v>
      </c>
      <c r="B29" s="2">
        <f>YEAR(Table13[[#This Row],[Fecha]])-2000</f>
        <v>21</v>
      </c>
      <c r="C29" s="2">
        <f>MONTH(Table13[[#This Row],[Fecha]])</f>
        <v>11</v>
      </c>
      <c r="D29" t="str">
        <f>"FY"&amp;IF(Table13[[#This Row],[Mes]]&lt;=3,Table13[[#This Row],[Año]],Table13[[#This Row],[Año]]+1)</f>
        <v>FY22</v>
      </c>
      <c r="E29" s="2" t="str">
        <f>_xlfn.LET(_xlpm.Año,YEAR(Table13[[#This Row],[Fecha]])-2000,_xlpm.Mes,MONTH(Table13[[#This Row],[Fecha]]),"FY"&amp;IF(_xlpm.Mes&lt;4,_xlpm.Año,_xlpm.Año+1))</f>
        <v>FY22</v>
      </c>
    </row>
    <row r="30" spans="1:5" x14ac:dyDescent="0.25">
      <c r="A30" s="1">
        <v>44526</v>
      </c>
      <c r="B30" s="2">
        <f>YEAR(Table13[[#This Row],[Fecha]])-2000</f>
        <v>21</v>
      </c>
      <c r="C30" s="2">
        <f>MONTH(Table13[[#This Row],[Fecha]])</f>
        <v>11</v>
      </c>
      <c r="D30" t="str">
        <f>"FY"&amp;IF(Table13[[#This Row],[Mes]]&lt;=3,Table13[[#This Row],[Año]],Table13[[#This Row],[Año]]+1)</f>
        <v>FY22</v>
      </c>
      <c r="E30" s="2" t="str">
        <f>_xlfn.LET(_xlpm.Año,YEAR(Table13[[#This Row],[Fecha]])-2000,_xlpm.Mes,MONTH(Table13[[#This Row],[Fecha]]),"FY"&amp;IF(_xlpm.Mes&lt;4,_xlpm.Año,_xlpm.Año+1))</f>
        <v>FY22</v>
      </c>
    </row>
    <row r="31" spans="1:5" x14ac:dyDescent="0.25">
      <c r="A31" s="1">
        <v>44528</v>
      </c>
      <c r="B31" s="2">
        <f>YEAR(Table13[[#This Row],[Fecha]])-2000</f>
        <v>21</v>
      </c>
      <c r="C31" s="2">
        <f>MONTH(Table13[[#This Row],[Fecha]])</f>
        <v>11</v>
      </c>
      <c r="D31" t="str">
        <f>"FY"&amp;IF(Table13[[#This Row],[Mes]]&lt;=3,Table13[[#This Row],[Año]],Table13[[#This Row],[Año]]+1)</f>
        <v>FY22</v>
      </c>
      <c r="E31" s="2" t="str">
        <f>_xlfn.LET(_xlpm.Año,YEAR(Table13[[#This Row],[Fecha]])-2000,_xlpm.Mes,MONTH(Table13[[#This Row],[Fecha]]),"FY"&amp;IF(_xlpm.Mes&lt;4,_xlpm.Año,_xlpm.Año+1))</f>
        <v>FY22</v>
      </c>
    </row>
    <row r="32" spans="1:5" x14ac:dyDescent="0.25">
      <c r="A32" s="1">
        <v>44533</v>
      </c>
      <c r="B32" s="2">
        <f>YEAR(Table13[[#This Row],[Fecha]])-2000</f>
        <v>21</v>
      </c>
      <c r="C32" s="2">
        <f>MONTH(Table13[[#This Row],[Fecha]])</f>
        <v>12</v>
      </c>
      <c r="D32" t="str">
        <f>"FY"&amp;IF(Table13[[#This Row],[Mes]]&lt;=3,Table13[[#This Row],[Año]],Table13[[#This Row],[Año]]+1)</f>
        <v>FY22</v>
      </c>
      <c r="E32" s="2" t="str">
        <f>_xlfn.LET(_xlpm.Año,YEAR(Table13[[#This Row],[Fecha]])-2000,_xlpm.Mes,MONTH(Table13[[#This Row],[Fecha]]),"FY"&amp;IF(_xlpm.Mes&lt;4,_xlpm.Año,_xlpm.Año+1))</f>
        <v>FY22</v>
      </c>
    </row>
    <row r="33" spans="1:5" x14ac:dyDescent="0.25">
      <c r="A33" s="1">
        <v>44540</v>
      </c>
      <c r="B33" s="2">
        <f>YEAR(Table13[[#This Row],[Fecha]])-2000</f>
        <v>21</v>
      </c>
      <c r="C33" s="2">
        <f>MONTH(Table13[[#This Row],[Fecha]])</f>
        <v>12</v>
      </c>
      <c r="D33" t="str">
        <f>"FY"&amp;IF(Table13[[#This Row],[Mes]]&lt;=3,Table13[[#This Row],[Año]],Table13[[#This Row],[Año]]+1)</f>
        <v>FY22</v>
      </c>
      <c r="E33" s="2" t="str">
        <f>_xlfn.LET(_xlpm.Año,YEAR(Table13[[#This Row],[Fecha]])-2000,_xlpm.Mes,MONTH(Table13[[#This Row],[Fecha]]),"FY"&amp;IF(_xlpm.Mes&lt;4,_xlpm.Año,_xlpm.Año+1))</f>
        <v>FY22</v>
      </c>
    </row>
    <row r="34" spans="1:5" x14ac:dyDescent="0.25">
      <c r="A34" s="1">
        <v>44550</v>
      </c>
      <c r="B34" s="2">
        <f>YEAR(Table13[[#This Row],[Fecha]])-2000</f>
        <v>21</v>
      </c>
      <c r="C34" s="2">
        <f>MONTH(Table13[[#This Row],[Fecha]])</f>
        <v>12</v>
      </c>
      <c r="D34" t="str">
        <f>"FY"&amp;IF(Table13[[#This Row],[Mes]]&lt;=3,Table13[[#This Row],[Año]],Table13[[#This Row],[Año]]+1)</f>
        <v>FY22</v>
      </c>
      <c r="E34" s="2" t="str">
        <f>_xlfn.LET(_xlpm.Año,YEAR(Table13[[#This Row],[Fecha]])-2000,_xlpm.Mes,MONTH(Table13[[#This Row],[Fecha]]),"FY"&amp;IF(_xlpm.Mes&lt;4,_xlpm.Año,_xlpm.Año+1))</f>
        <v>FY22</v>
      </c>
    </row>
    <row r="35" spans="1:5" x14ac:dyDescent="0.25">
      <c r="A35" s="1">
        <v>44558</v>
      </c>
      <c r="B35" s="2">
        <f>YEAR(Table13[[#This Row],[Fecha]])-2000</f>
        <v>21</v>
      </c>
      <c r="C35" s="2">
        <f>MONTH(Table13[[#This Row],[Fecha]])</f>
        <v>12</v>
      </c>
      <c r="D35" t="str">
        <f>"FY"&amp;IF(Table13[[#This Row],[Mes]]&lt;=3,Table13[[#This Row],[Año]],Table13[[#This Row],[Año]]+1)</f>
        <v>FY22</v>
      </c>
      <c r="E35" s="2" t="str">
        <f>_xlfn.LET(_xlpm.Año,YEAR(Table13[[#This Row],[Fecha]])-2000,_xlpm.Mes,MONTH(Table13[[#This Row],[Fecha]]),"FY"&amp;IF(_xlpm.Mes&lt;4,_xlpm.Año,_xlpm.Año+1))</f>
        <v>FY22</v>
      </c>
    </row>
    <row r="36" spans="1:5" x14ac:dyDescent="0.25">
      <c r="A36" s="1">
        <v>44559</v>
      </c>
      <c r="B36" s="2">
        <f>YEAR(Table13[[#This Row],[Fecha]])-2000</f>
        <v>21</v>
      </c>
      <c r="C36" s="2">
        <f>MONTH(Table13[[#This Row],[Fecha]])</f>
        <v>12</v>
      </c>
      <c r="D36" t="str">
        <f>"FY"&amp;IF(Table13[[#This Row],[Mes]]&lt;=3,Table13[[#This Row],[Año]],Table13[[#This Row],[Año]]+1)</f>
        <v>FY22</v>
      </c>
      <c r="E36" s="2" t="str">
        <f>_xlfn.LET(_xlpm.Año,YEAR(Table13[[#This Row],[Fecha]])-2000,_xlpm.Mes,MONTH(Table13[[#This Row],[Fecha]]),"FY"&amp;IF(_xlpm.Mes&lt;4,_xlpm.Año,_xlpm.Año+1))</f>
        <v>FY22</v>
      </c>
    </row>
    <row r="37" spans="1:5" x14ac:dyDescent="0.25">
      <c r="A37" s="1">
        <v>44565</v>
      </c>
      <c r="B37" s="2">
        <f>YEAR(Table13[[#This Row],[Fecha]])-2000</f>
        <v>22</v>
      </c>
      <c r="C37" s="2">
        <f>MONTH(Table13[[#This Row],[Fecha]])</f>
        <v>1</v>
      </c>
      <c r="D37" t="str">
        <f>"FY"&amp;IF(Table13[[#This Row],[Mes]]&lt;=3,Table13[[#This Row],[Año]],Table13[[#This Row],[Año]]+1)</f>
        <v>FY22</v>
      </c>
      <c r="E37" s="2" t="str">
        <f>_xlfn.LET(_xlpm.Año,YEAR(Table13[[#This Row],[Fecha]])-2000,_xlpm.Mes,MONTH(Table13[[#This Row],[Fecha]]),"FY"&amp;IF(_xlpm.Mes&lt;4,_xlpm.Año,_xlpm.Año+1))</f>
        <v>FY22</v>
      </c>
    </row>
    <row r="38" spans="1:5" x14ac:dyDescent="0.25">
      <c r="A38" s="1">
        <v>44571</v>
      </c>
      <c r="B38" s="2">
        <f>YEAR(Table13[[#This Row],[Fecha]])-2000</f>
        <v>22</v>
      </c>
      <c r="C38" s="2">
        <f>MONTH(Table13[[#This Row],[Fecha]])</f>
        <v>1</v>
      </c>
      <c r="D38" t="str">
        <f>"FY"&amp;IF(Table13[[#This Row],[Mes]]&lt;=3,Table13[[#This Row],[Año]],Table13[[#This Row],[Año]]+1)</f>
        <v>FY22</v>
      </c>
      <c r="E38" s="2" t="str">
        <f>_xlfn.LET(_xlpm.Año,YEAR(Table13[[#This Row],[Fecha]])-2000,_xlpm.Mes,MONTH(Table13[[#This Row],[Fecha]]),"FY"&amp;IF(_xlpm.Mes&lt;4,_xlpm.Año,_xlpm.Año+1))</f>
        <v>FY22</v>
      </c>
    </row>
    <row r="39" spans="1:5" x14ac:dyDescent="0.25">
      <c r="A39" s="1">
        <v>44581</v>
      </c>
      <c r="B39" s="2">
        <f>YEAR(Table13[[#This Row],[Fecha]])-2000</f>
        <v>22</v>
      </c>
      <c r="C39" s="2">
        <f>MONTH(Table13[[#This Row],[Fecha]])</f>
        <v>1</v>
      </c>
      <c r="D39" t="str">
        <f>"FY"&amp;IF(Table13[[#This Row],[Mes]]&lt;=3,Table13[[#This Row],[Año]],Table13[[#This Row],[Año]]+1)</f>
        <v>FY22</v>
      </c>
      <c r="E39" s="2" t="str">
        <f>_xlfn.LET(_xlpm.Año,YEAR(Table13[[#This Row],[Fecha]])-2000,_xlpm.Mes,MONTH(Table13[[#This Row],[Fecha]]),"FY"&amp;IF(_xlpm.Mes&lt;4,_xlpm.Año,_xlpm.Año+1))</f>
        <v>FY22</v>
      </c>
    </row>
    <row r="40" spans="1:5" x14ac:dyDescent="0.25">
      <c r="A40" s="1">
        <v>44595</v>
      </c>
      <c r="B40" s="2">
        <f>YEAR(Table13[[#This Row],[Fecha]])-2000</f>
        <v>22</v>
      </c>
      <c r="C40" s="2">
        <f>MONTH(Table13[[#This Row],[Fecha]])</f>
        <v>2</v>
      </c>
      <c r="D40" t="str">
        <f>"FY"&amp;IF(Table13[[#This Row],[Mes]]&lt;=3,Table13[[#This Row],[Año]],Table13[[#This Row],[Año]]+1)</f>
        <v>FY22</v>
      </c>
      <c r="E40" s="2" t="str">
        <f>_xlfn.LET(_xlpm.Año,YEAR(Table13[[#This Row],[Fecha]])-2000,_xlpm.Mes,MONTH(Table13[[#This Row],[Fecha]]),"FY"&amp;IF(_xlpm.Mes&lt;4,_xlpm.Año,_xlpm.Año+1))</f>
        <v>FY22</v>
      </c>
    </row>
    <row r="41" spans="1:5" x14ac:dyDescent="0.25">
      <c r="A41" s="1">
        <v>44609</v>
      </c>
      <c r="B41" s="2">
        <f>YEAR(Table13[[#This Row],[Fecha]])-2000</f>
        <v>22</v>
      </c>
      <c r="C41" s="2">
        <f>MONTH(Table13[[#This Row],[Fecha]])</f>
        <v>2</v>
      </c>
      <c r="D41" t="str">
        <f>"FY"&amp;IF(Table13[[#This Row],[Mes]]&lt;=3,Table13[[#This Row],[Año]],Table13[[#This Row],[Año]]+1)</f>
        <v>FY22</v>
      </c>
      <c r="E41" s="2" t="str">
        <f>_xlfn.LET(_xlpm.Año,YEAR(Table13[[#This Row],[Fecha]])-2000,_xlpm.Mes,MONTH(Table13[[#This Row],[Fecha]]),"FY"&amp;IF(_xlpm.Mes&lt;4,_xlpm.Año,_xlpm.Año+1))</f>
        <v>FY22</v>
      </c>
    </row>
    <row r="42" spans="1:5" x14ac:dyDescent="0.25">
      <c r="A42" s="1">
        <v>44611</v>
      </c>
      <c r="B42" s="2">
        <f>YEAR(Table13[[#This Row],[Fecha]])-2000</f>
        <v>22</v>
      </c>
      <c r="C42" s="2">
        <f>MONTH(Table13[[#This Row],[Fecha]])</f>
        <v>2</v>
      </c>
      <c r="D42" t="str">
        <f>"FY"&amp;IF(Table13[[#This Row],[Mes]]&lt;=3,Table13[[#This Row],[Año]],Table13[[#This Row],[Año]]+1)</f>
        <v>FY22</v>
      </c>
      <c r="E42" s="2" t="str">
        <f>_xlfn.LET(_xlpm.Año,YEAR(Table13[[#This Row],[Fecha]])-2000,_xlpm.Mes,MONTH(Table13[[#This Row],[Fecha]]),"FY"&amp;IF(_xlpm.Mes&lt;4,_xlpm.Año,_xlpm.Año+1))</f>
        <v>FY22</v>
      </c>
    </row>
    <row r="43" spans="1:5" x14ac:dyDescent="0.25">
      <c r="A43" s="1">
        <v>44613</v>
      </c>
      <c r="B43" s="2">
        <f>YEAR(Table13[[#This Row],[Fecha]])-2000</f>
        <v>22</v>
      </c>
      <c r="C43" s="2">
        <f>MONTH(Table13[[#This Row],[Fecha]])</f>
        <v>2</v>
      </c>
      <c r="D43" t="str">
        <f>"FY"&amp;IF(Table13[[#This Row],[Mes]]&lt;=3,Table13[[#This Row],[Año]],Table13[[#This Row],[Año]]+1)</f>
        <v>FY22</v>
      </c>
      <c r="E43" s="2" t="str">
        <f>_xlfn.LET(_xlpm.Año,YEAR(Table13[[#This Row],[Fecha]])-2000,_xlpm.Mes,MONTH(Table13[[#This Row],[Fecha]]),"FY"&amp;IF(_xlpm.Mes&lt;4,_xlpm.Año,_xlpm.Año+1))</f>
        <v>FY22</v>
      </c>
    </row>
    <row r="44" spans="1:5" x14ac:dyDescent="0.25">
      <c r="A44" s="1">
        <v>44622</v>
      </c>
      <c r="B44" s="2">
        <f>YEAR(Table13[[#This Row],[Fecha]])-2000</f>
        <v>22</v>
      </c>
      <c r="C44" s="2">
        <f>MONTH(Table13[[#This Row],[Fecha]])</f>
        <v>3</v>
      </c>
      <c r="D44" t="str">
        <f>"FY"&amp;IF(Table13[[#This Row],[Mes]]&lt;=3,Table13[[#This Row],[Año]],Table13[[#This Row],[Año]]+1)</f>
        <v>FY22</v>
      </c>
      <c r="E44" s="2" t="str">
        <f>_xlfn.LET(_xlpm.Año,YEAR(Table13[[#This Row],[Fecha]])-2000,_xlpm.Mes,MONTH(Table13[[#This Row],[Fecha]]),"FY"&amp;IF(_xlpm.Mes&lt;4,_xlpm.Año,_xlpm.Año+1))</f>
        <v>FY22</v>
      </c>
    </row>
    <row r="45" spans="1:5" x14ac:dyDescent="0.25">
      <c r="A45" s="1">
        <v>44628</v>
      </c>
      <c r="B45" s="2">
        <f>YEAR(Table13[[#This Row],[Fecha]])-2000</f>
        <v>22</v>
      </c>
      <c r="C45" s="2">
        <f>MONTH(Table13[[#This Row],[Fecha]])</f>
        <v>3</v>
      </c>
      <c r="D45" t="str">
        <f>"FY"&amp;IF(Table13[[#This Row],[Mes]]&lt;=3,Table13[[#This Row],[Año]],Table13[[#This Row],[Año]]+1)</f>
        <v>FY22</v>
      </c>
      <c r="E45" s="2" t="str">
        <f>_xlfn.LET(_xlpm.Año,YEAR(Table13[[#This Row],[Fecha]])-2000,_xlpm.Mes,MONTH(Table13[[#This Row],[Fecha]]),"FY"&amp;IF(_xlpm.Mes&lt;4,_xlpm.Año,_xlpm.Año+1))</f>
        <v>FY22</v>
      </c>
    </row>
    <row r="46" spans="1:5" x14ac:dyDescent="0.25">
      <c r="A46" s="1">
        <v>44640</v>
      </c>
      <c r="B46" s="2">
        <f>YEAR(Table13[[#This Row],[Fecha]])-2000</f>
        <v>22</v>
      </c>
      <c r="C46" s="2">
        <f>MONTH(Table13[[#This Row],[Fecha]])</f>
        <v>3</v>
      </c>
      <c r="D46" t="str">
        <f>"FY"&amp;IF(Table13[[#This Row],[Mes]]&lt;=3,Table13[[#This Row],[Año]],Table13[[#This Row],[Año]]+1)</f>
        <v>FY22</v>
      </c>
      <c r="E46" s="2" t="str">
        <f>_xlfn.LET(_xlpm.Año,YEAR(Table13[[#This Row],[Fecha]])-2000,_xlpm.Mes,MONTH(Table13[[#This Row],[Fecha]]),"FY"&amp;IF(_xlpm.Mes&lt;4,_xlpm.Año,_xlpm.Año+1))</f>
        <v>FY22</v>
      </c>
    </row>
    <row r="47" spans="1:5" x14ac:dyDescent="0.25">
      <c r="A47" s="1">
        <v>44643</v>
      </c>
      <c r="B47" s="2">
        <f>YEAR(Table13[[#This Row],[Fecha]])-2000</f>
        <v>22</v>
      </c>
      <c r="C47" s="2">
        <f>MONTH(Table13[[#This Row],[Fecha]])</f>
        <v>3</v>
      </c>
      <c r="D47" t="str">
        <f>"FY"&amp;IF(Table13[[#This Row],[Mes]]&lt;=3,Table13[[#This Row],[Año]],Table13[[#This Row],[Año]]+1)</f>
        <v>FY22</v>
      </c>
      <c r="E47" s="2" t="str">
        <f>_xlfn.LET(_xlpm.Año,YEAR(Table13[[#This Row],[Fecha]])-2000,_xlpm.Mes,MONTH(Table13[[#This Row],[Fecha]]),"FY"&amp;IF(_xlpm.Mes&lt;4,_xlpm.Año,_xlpm.Año+1))</f>
        <v>FY22</v>
      </c>
    </row>
    <row r="48" spans="1:5" x14ac:dyDescent="0.25">
      <c r="A48" s="1">
        <v>44644</v>
      </c>
      <c r="B48" s="2">
        <f>YEAR(Table13[[#This Row],[Fecha]])-2000</f>
        <v>22</v>
      </c>
      <c r="C48" s="2">
        <f>MONTH(Table13[[#This Row],[Fecha]])</f>
        <v>3</v>
      </c>
      <c r="D48" t="str">
        <f>"FY"&amp;IF(Table13[[#This Row],[Mes]]&lt;=3,Table13[[#This Row],[Año]],Table13[[#This Row],[Año]]+1)</f>
        <v>FY22</v>
      </c>
      <c r="E48" s="2" t="str">
        <f>_xlfn.LET(_xlpm.Año,YEAR(Table13[[#This Row],[Fecha]])-2000,_xlpm.Mes,MONTH(Table13[[#This Row],[Fecha]]),"FY"&amp;IF(_xlpm.Mes&lt;4,_xlpm.Año,_xlpm.Año+1))</f>
        <v>FY22</v>
      </c>
    </row>
    <row r="49" spans="1:5" x14ac:dyDescent="0.25">
      <c r="A49" s="1">
        <v>44656</v>
      </c>
      <c r="B49" s="2">
        <f>YEAR(Table13[[#This Row],[Fecha]])-2000</f>
        <v>22</v>
      </c>
      <c r="C49" s="2">
        <f>MONTH(Table13[[#This Row],[Fecha]])</f>
        <v>4</v>
      </c>
      <c r="D49" t="str">
        <f>"FY"&amp;IF(Table13[[#This Row],[Mes]]&lt;=3,Table13[[#This Row],[Año]],Table13[[#This Row],[Año]]+1)</f>
        <v>FY23</v>
      </c>
      <c r="E49" s="2" t="str">
        <f>_xlfn.LET(_xlpm.Año,YEAR(Table13[[#This Row],[Fecha]])-2000,_xlpm.Mes,MONTH(Table13[[#This Row],[Fecha]]),"FY"&amp;IF(_xlpm.Mes&lt;4,_xlpm.Año,_xlpm.Año+1))</f>
        <v>FY23</v>
      </c>
    </row>
    <row r="50" spans="1:5" x14ac:dyDescent="0.25">
      <c r="A50" s="1">
        <v>44667</v>
      </c>
      <c r="B50" s="2">
        <f>YEAR(Table13[[#This Row],[Fecha]])-2000</f>
        <v>22</v>
      </c>
      <c r="C50" s="2">
        <f>MONTH(Table13[[#This Row],[Fecha]])</f>
        <v>4</v>
      </c>
      <c r="D50" t="str">
        <f>"FY"&amp;IF(Table13[[#This Row],[Mes]]&lt;=3,Table13[[#This Row],[Año]],Table13[[#This Row],[Año]]+1)</f>
        <v>FY23</v>
      </c>
      <c r="E50" s="2" t="str">
        <f>_xlfn.LET(_xlpm.Año,YEAR(Table13[[#This Row],[Fecha]])-2000,_xlpm.Mes,MONTH(Table13[[#This Row],[Fecha]]),"FY"&amp;IF(_xlpm.Mes&lt;4,_xlpm.Año,_xlpm.Año+1))</f>
        <v>FY23</v>
      </c>
    </row>
    <row r="51" spans="1:5" x14ac:dyDescent="0.25">
      <c r="A51" s="1">
        <v>44680</v>
      </c>
      <c r="B51" s="2">
        <f>YEAR(Table13[[#This Row],[Fecha]])-2000</f>
        <v>22</v>
      </c>
      <c r="C51" s="2">
        <f>MONTH(Table13[[#This Row],[Fecha]])</f>
        <v>4</v>
      </c>
      <c r="D51" t="str">
        <f>"FY"&amp;IF(Table13[[#This Row],[Mes]]&lt;=3,Table13[[#This Row],[Año]],Table13[[#This Row],[Año]]+1)</f>
        <v>FY23</v>
      </c>
      <c r="E51" s="2" t="str">
        <f>_xlfn.LET(_xlpm.Año,YEAR(Table13[[#This Row],[Fecha]])-2000,_xlpm.Mes,MONTH(Table13[[#This Row],[Fecha]]),"FY"&amp;IF(_xlpm.Mes&lt;4,_xlpm.Año,_xlpm.Año+1))</f>
        <v>FY23</v>
      </c>
    </row>
    <row r="52" spans="1:5" x14ac:dyDescent="0.25">
      <c r="A52" s="1">
        <v>44690</v>
      </c>
      <c r="B52" s="2">
        <f>YEAR(Table13[[#This Row],[Fecha]])-2000</f>
        <v>22</v>
      </c>
      <c r="C52" s="2">
        <f>MONTH(Table13[[#This Row],[Fecha]])</f>
        <v>5</v>
      </c>
      <c r="D52" t="str">
        <f>"FY"&amp;IF(Table13[[#This Row],[Mes]]&lt;=3,Table13[[#This Row],[Año]],Table13[[#This Row],[Año]]+1)</f>
        <v>FY23</v>
      </c>
      <c r="E52" s="2" t="str">
        <f>_xlfn.LET(_xlpm.Año,YEAR(Table13[[#This Row],[Fecha]])-2000,_xlpm.Mes,MONTH(Table13[[#This Row],[Fecha]]),"FY"&amp;IF(_xlpm.Mes&lt;4,_xlpm.Año,_xlpm.Año+1))</f>
        <v>FY23</v>
      </c>
    </row>
    <row r="53" spans="1:5" x14ac:dyDescent="0.25">
      <c r="A53" s="1">
        <v>44705</v>
      </c>
      <c r="B53" s="2">
        <f>YEAR(Table13[[#This Row],[Fecha]])-2000</f>
        <v>22</v>
      </c>
      <c r="C53" s="2">
        <f>MONTH(Table13[[#This Row],[Fecha]])</f>
        <v>5</v>
      </c>
      <c r="D53" t="str">
        <f>"FY"&amp;IF(Table13[[#This Row],[Mes]]&lt;=3,Table13[[#This Row],[Año]],Table13[[#This Row],[Año]]+1)</f>
        <v>FY23</v>
      </c>
      <c r="E53" s="2" t="str">
        <f>_xlfn.LET(_xlpm.Año,YEAR(Table13[[#This Row],[Fecha]])-2000,_xlpm.Mes,MONTH(Table13[[#This Row],[Fecha]]),"FY"&amp;IF(_xlpm.Mes&lt;4,_xlpm.Año,_xlpm.Año+1))</f>
        <v>FY23</v>
      </c>
    </row>
    <row r="54" spans="1:5" x14ac:dyDescent="0.25">
      <c r="A54" s="1">
        <v>44709</v>
      </c>
      <c r="B54" s="2">
        <f>YEAR(Table13[[#This Row],[Fecha]])-2000</f>
        <v>22</v>
      </c>
      <c r="C54" s="2">
        <f>MONTH(Table13[[#This Row],[Fecha]])</f>
        <v>5</v>
      </c>
      <c r="D54" t="str">
        <f>"FY"&amp;IF(Table13[[#This Row],[Mes]]&lt;=3,Table13[[#This Row],[Año]],Table13[[#This Row],[Año]]+1)</f>
        <v>FY23</v>
      </c>
      <c r="E54" s="2" t="str">
        <f>_xlfn.LET(_xlpm.Año,YEAR(Table13[[#This Row],[Fecha]])-2000,_xlpm.Mes,MONTH(Table13[[#This Row],[Fecha]]),"FY"&amp;IF(_xlpm.Mes&lt;4,_xlpm.Año,_xlpm.Año+1))</f>
        <v>FY23</v>
      </c>
    </row>
    <row r="55" spans="1:5" x14ac:dyDescent="0.25">
      <c r="A55" s="1">
        <v>44720</v>
      </c>
      <c r="B55" s="2">
        <f>YEAR(Table13[[#This Row],[Fecha]])-2000</f>
        <v>22</v>
      </c>
      <c r="C55" s="2">
        <f>MONTH(Table13[[#This Row],[Fecha]])</f>
        <v>6</v>
      </c>
      <c r="D55" t="str">
        <f>"FY"&amp;IF(Table13[[#This Row],[Mes]]&lt;=3,Table13[[#This Row],[Año]],Table13[[#This Row],[Año]]+1)</f>
        <v>FY23</v>
      </c>
      <c r="E55" s="2" t="str">
        <f>_xlfn.LET(_xlpm.Año,YEAR(Table13[[#This Row],[Fecha]])-2000,_xlpm.Mes,MONTH(Table13[[#This Row],[Fecha]]),"FY"&amp;IF(_xlpm.Mes&lt;4,_xlpm.Año,_xlpm.Año+1))</f>
        <v>FY23</v>
      </c>
    </row>
    <row r="56" spans="1:5" x14ac:dyDescent="0.25">
      <c r="A56" s="1">
        <v>44730</v>
      </c>
      <c r="B56" s="2">
        <f>YEAR(Table13[[#This Row],[Fecha]])-2000</f>
        <v>22</v>
      </c>
      <c r="C56" s="2">
        <f>MONTH(Table13[[#This Row],[Fecha]])</f>
        <v>6</v>
      </c>
      <c r="D56" t="str">
        <f>"FY"&amp;IF(Table13[[#This Row],[Mes]]&lt;=3,Table13[[#This Row],[Año]],Table13[[#This Row],[Año]]+1)</f>
        <v>FY23</v>
      </c>
      <c r="E56" s="2" t="str">
        <f>_xlfn.LET(_xlpm.Año,YEAR(Table13[[#This Row],[Fecha]])-2000,_xlpm.Mes,MONTH(Table13[[#This Row],[Fecha]]),"FY"&amp;IF(_xlpm.Mes&lt;4,_xlpm.Año,_xlpm.Año+1))</f>
        <v>FY23</v>
      </c>
    </row>
    <row r="57" spans="1:5" x14ac:dyDescent="0.25">
      <c r="A57" s="1">
        <v>44732</v>
      </c>
      <c r="B57" s="2">
        <f>YEAR(Table13[[#This Row],[Fecha]])-2000</f>
        <v>22</v>
      </c>
      <c r="C57" s="2">
        <f>MONTH(Table13[[#This Row],[Fecha]])</f>
        <v>6</v>
      </c>
      <c r="D57" t="str">
        <f>"FY"&amp;IF(Table13[[#This Row],[Mes]]&lt;=3,Table13[[#This Row],[Año]],Table13[[#This Row],[Año]]+1)</f>
        <v>FY23</v>
      </c>
      <c r="E57" s="2" t="str">
        <f>_xlfn.LET(_xlpm.Año,YEAR(Table13[[#This Row],[Fecha]])-2000,_xlpm.Mes,MONTH(Table13[[#This Row],[Fecha]]),"FY"&amp;IF(_xlpm.Mes&lt;4,_xlpm.Año,_xlpm.Año+1))</f>
        <v>FY23</v>
      </c>
    </row>
    <row r="58" spans="1:5" x14ac:dyDescent="0.25">
      <c r="A58" s="1">
        <v>44742</v>
      </c>
      <c r="B58" s="2">
        <f>YEAR(Table13[[#This Row],[Fecha]])-2000</f>
        <v>22</v>
      </c>
      <c r="C58" s="2">
        <f>MONTH(Table13[[#This Row],[Fecha]])</f>
        <v>6</v>
      </c>
      <c r="D58" t="str">
        <f>"FY"&amp;IF(Table13[[#This Row],[Mes]]&lt;=3,Table13[[#This Row],[Año]],Table13[[#This Row],[Año]]+1)</f>
        <v>FY23</v>
      </c>
      <c r="E58" s="2" t="str">
        <f>_xlfn.LET(_xlpm.Año,YEAR(Table13[[#This Row],[Fecha]])-2000,_xlpm.Mes,MONTH(Table13[[#This Row],[Fecha]]),"FY"&amp;IF(_xlpm.Mes&lt;4,_xlpm.Año,_xlpm.Año+1))</f>
        <v>FY23</v>
      </c>
    </row>
    <row r="59" spans="1:5" x14ac:dyDescent="0.25">
      <c r="A59" s="1">
        <v>44744</v>
      </c>
      <c r="B59" s="2">
        <f>YEAR(Table13[[#This Row],[Fecha]])-2000</f>
        <v>22</v>
      </c>
      <c r="C59" s="2">
        <f>MONTH(Table13[[#This Row],[Fecha]])</f>
        <v>7</v>
      </c>
      <c r="D59" t="str">
        <f>"FY"&amp;IF(Table13[[#This Row],[Mes]]&lt;=3,Table13[[#This Row],[Año]],Table13[[#This Row],[Año]]+1)</f>
        <v>FY23</v>
      </c>
      <c r="E59" s="2" t="str">
        <f>_xlfn.LET(_xlpm.Año,YEAR(Table13[[#This Row],[Fecha]])-2000,_xlpm.Mes,MONTH(Table13[[#This Row],[Fecha]]),"FY"&amp;IF(_xlpm.Mes&lt;4,_xlpm.Año,_xlpm.Año+1))</f>
        <v>FY23</v>
      </c>
    </row>
    <row r="60" spans="1:5" x14ac:dyDescent="0.25">
      <c r="A60" s="1">
        <v>44756</v>
      </c>
      <c r="B60" s="2">
        <f>YEAR(Table13[[#This Row],[Fecha]])-2000</f>
        <v>22</v>
      </c>
      <c r="C60" s="2">
        <f>MONTH(Table13[[#This Row],[Fecha]])</f>
        <v>7</v>
      </c>
      <c r="D60" t="str">
        <f>"FY"&amp;IF(Table13[[#This Row],[Mes]]&lt;=3,Table13[[#This Row],[Año]],Table13[[#This Row],[Año]]+1)</f>
        <v>FY23</v>
      </c>
      <c r="E60" s="2" t="str">
        <f>_xlfn.LET(_xlpm.Año,YEAR(Table13[[#This Row],[Fecha]])-2000,_xlpm.Mes,MONTH(Table13[[#This Row],[Fecha]]),"FY"&amp;IF(_xlpm.Mes&lt;4,_xlpm.Año,_xlpm.Año+1))</f>
        <v>FY23</v>
      </c>
    </row>
    <row r="61" spans="1:5" x14ac:dyDescent="0.25">
      <c r="A61" s="1">
        <v>44758</v>
      </c>
      <c r="B61" s="2">
        <f>YEAR(Table13[[#This Row],[Fecha]])-2000</f>
        <v>22</v>
      </c>
      <c r="C61" s="2">
        <f>MONTH(Table13[[#This Row],[Fecha]])</f>
        <v>7</v>
      </c>
      <c r="D61" t="str">
        <f>"FY"&amp;IF(Table13[[#This Row],[Mes]]&lt;=3,Table13[[#This Row],[Año]],Table13[[#This Row],[Año]]+1)</f>
        <v>FY23</v>
      </c>
      <c r="E61" s="2" t="str">
        <f>_xlfn.LET(_xlpm.Año,YEAR(Table13[[#This Row],[Fecha]])-2000,_xlpm.Mes,MONTH(Table13[[#This Row],[Fecha]]),"FY"&amp;IF(_xlpm.Mes&lt;4,_xlpm.Año,_xlpm.Año+1))</f>
        <v>FY23</v>
      </c>
    </row>
    <row r="62" spans="1:5" x14ac:dyDescent="0.25">
      <c r="A62" s="1">
        <v>44766</v>
      </c>
      <c r="B62" s="2">
        <f>YEAR(Table13[[#This Row],[Fecha]])-2000</f>
        <v>22</v>
      </c>
      <c r="C62" s="2">
        <f>MONTH(Table13[[#This Row],[Fecha]])</f>
        <v>7</v>
      </c>
      <c r="D62" t="str">
        <f>"FY"&amp;IF(Table13[[#This Row],[Mes]]&lt;=3,Table13[[#This Row],[Año]],Table13[[#This Row],[Año]]+1)</f>
        <v>FY23</v>
      </c>
      <c r="E62" s="2" t="str">
        <f>_xlfn.LET(_xlpm.Año,YEAR(Table13[[#This Row],[Fecha]])-2000,_xlpm.Mes,MONTH(Table13[[#This Row],[Fecha]]),"FY"&amp;IF(_xlpm.Mes&lt;4,_xlpm.Año,_xlpm.Año+1))</f>
        <v>FY23</v>
      </c>
    </row>
    <row r="63" spans="1:5" x14ac:dyDescent="0.25">
      <c r="A63" s="1">
        <v>44778</v>
      </c>
      <c r="B63" s="2">
        <f>YEAR(Table13[[#This Row],[Fecha]])-2000</f>
        <v>22</v>
      </c>
      <c r="C63" s="2">
        <f>MONTH(Table13[[#This Row],[Fecha]])</f>
        <v>8</v>
      </c>
      <c r="D63" t="str">
        <f>"FY"&amp;IF(Table13[[#This Row],[Mes]]&lt;=3,Table13[[#This Row],[Año]],Table13[[#This Row],[Año]]+1)</f>
        <v>FY23</v>
      </c>
      <c r="E63" s="2" t="str">
        <f>_xlfn.LET(_xlpm.Año,YEAR(Table13[[#This Row],[Fecha]])-2000,_xlpm.Mes,MONTH(Table13[[#This Row],[Fecha]]),"FY"&amp;IF(_xlpm.Mes&lt;4,_xlpm.Año,_xlpm.Año+1))</f>
        <v>FY23</v>
      </c>
    </row>
    <row r="64" spans="1:5" x14ac:dyDescent="0.25">
      <c r="A64" s="1">
        <v>44787</v>
      </c>
      <c r="B64" s="2">
        <f>YEAR(Table13[[#This Row],[Fecha]])-2000</f>
        <v>22</v>
      </c>
      <c r="C64" s="2">
        <f>MONTH(Table13[[#This Row],[Fecha]])</f>
        <v>8</v>
      </c>
      <c r="D64" t="str">
        <f>"FY"&amp;IF(Table13[[#This Row],[Mes]]&lt;=3,Table13[[#This Row],[Año]],Table13[[#This Row],[Año]]+1)</f>
        <v>FY23</v>
      </c>
      <c r="E64" s="2" t="str">
        <f>_xlfn.LET(_xlpm.Año,YEAR(Table13[[#This Row],[Fecha]])-2000,_xlpm.Mes,MONTH(Table13[[#This Row],[Fecha]]),"FY"&amp;IF(_xlpm.Mes&lt;4,_xlpm.Año,_xlpm.Año+1))</f>
        <v>FY23</v>
      </c>
    </row>
    <row r="65" spans="1:5" x14ac:dyDescent="0.25">
      <c r="A65" s="1">
        <v>44797</v>
      </c>
      <c r="B65" s="2">
        <f>YEAR(Table13[[#This Row],[Fecha]])-2000</f>
        <v>22</v>
      </c>
      <c r="C65" s="2">
        <f>MONTH(Table13[[#This Row],[Fecha]])</f>
        <v>8</v>
      </c>
      <c r="D65" t="str">
        <f>"FY"&amp;IF(Table13[[#This Row],[Mes]]&lt;=3,Table13[[#This Row],[Año]],Table13[[#This Row],[Año]]+1)</f>
        <v>FY23</v>
      </c>
      <c r="E65" s="2" t="str">
        <f>_xlfn.LET(_xlpm.Año,YEAR(Table13[[#This Row],[Fecha]])-2000,_xlpm.Mes,MONTH(Table13[[#This Row],[Fecha]]),"FY"&amp;IF(_xlpm.Mes&lt;4,_xlpm.Año,_xlpm.Año+1))</f>
        <v>FY23</v>
      </c>
    </row>
    <row r="66" spans="1:5" x14ac:dyDescent="0.25">
      <c r="A66" s="1">
        <v>44800</v>
      </c>
      <c r="B66" s="2">
        <f>YEAR(Table13[[#This Row],[Fecha]])-2000</f>
        <v>22</v>
      </c>
      <c r="C66" s="2">
        <f>MONTH(Table13[[#This Row],[Fecha]])</f>
        <v>8</v>
      </c>
      <c r="D66" t="str">
        <f>"FY"&amp;IF(Table13[[#This Row],[Mes]]&lt;=3,Table13[[#This Row],[Año]],Table13[[#This Row],[Año]]+1)</f>
        <v>FY23</v>
      </c>
      <c r="E66" s="2" t="str">
        <f>_xlfn.LET(_xlpm.Año,YEAR(Table13[[#This Row],[Fecha]])-2000,_xlpm.Mes,MONTH(Table13[[#This Row],[Fecha]]),"FY"&amp;IF(_xlpm.Mes&lt;4,_xlpm.Año,_xlpm.Año+1))</f>
        <v>FY23</v>
      </c>
    </row>
    <row r="67" spans="1:5" x14ac:dyDescent="0.25">
      <c r="A67" s="1">
        <v>44811</v>
      </c>
      <c r="B67" s="2">
        <f>YEAR(Table13[[#This Row],[Fecha]])-2000</f>
        <v>22</v>
      </c>
      <c r="C67" s="2">
        <f>MONTH(Table13[[#This Row],[Fecha]])</f>
        <v>9</v>
      </c>
      <c r="D67" t="str">
        <f>"FY"&amp;IF(Table13[[#This Row],[Mes]]&lt;=3,Table13[[#This Row],[Año]],Table13[[#This Row],[Año]]+1)</f>
        <v>FY23</v>
      </c>
      <c r="E67" s="2" t="str">
        <f>_xlfn.LET(_xlpm.Año,YEAR(Table13[[#This Row],[Fecha]])-2000,_xlpm.Mes,MONTH(Table13[[#This Row],[Fecha]]),"FY"&amp;IF(_xlpm.Mes&lt;4,_xlpm.Año,_xlpm.Año+1))</f>
        <v>FY23</v>
      </c>
    </row>
    <row r="68" spans="1:5" x14ac:dyDescent="0.25">
      <c r="A68" s="1">
        <v>44818</v>
      </c>
      <c r="B68" s="2">
        <f>YEAR(Table13[[#This Row],[Fecha]])-2000</f>
        <v>22</v>
      </c>
      <c r="C68" s="2">
        <f>MONTH(Table13[[#This Row],[Fecha]])</f>
        <v>9</v>
      </c>
      <c r="D68" t="str">
        <f>"FY"&amp;IF(Table13[[#This Row],[Mes]]&lt;=3,Table13[[#This Row],[Año]],Table13[[#This Row],[Año]]+1)</f>
        <v>FY23</v>
      </c>
      <c r="E68" s="2" t="str">
        <f>_xlfn.LET(_xlpm.Año,YEAR(Table13[[#This Row],[Fecha]])-2000,_xlpm.Mes,MONTH(Table13[[#This Row],[Fecha]]),"FY"&amp;IF(_xlpm.Mes&lt;4,_xlpm.Año,_xlpm.Año+1))</f>
        <v>FY23</v>
      </c>
    </row>
    <row r="69" spans="1:5" x14ac:dyDescent="0.25">
      <c r="A69" s="1">
        <v>44821</v>
      </c>
      <c r="B69" s="2">
        <f>YEAR(Table13[[#This Row],[Fecha]])-2000</f>
        <v>22</v>
      </c>
      <c r="C69" s="2">
        <f>MONTH(Table13[[#This Row],[Fecha]])</f>
        <v>9</v>
      </c>
      <c r="D69" t="str">
        <f>"FY"&amp;IF(Table13[[#This Row],[Mes]]&lt;=3,Table13[[#This Row],[Año]],Table13[[#This Row],[Año]]+1)</f>
        <v>FY23</v>
      </c>
      <c r="E69" s="2" t="str">
        <f>_xlfn.LET(_xlpm.Año,YEAR(Table13[[#This Row],[Fecha]])-2000,_xlpm.Mes,MONTH(Table13[[#This Row],[Fecha]]),"FY"&amp;IF(_xlpm.Mes&lt;4,_xlpm.Año,_xlpm.Año+1))</f>
        <v>FY23</v>
      </c>
    </row>
    <row r="70" spans="1:5" x14ac:dyDescent="0.25">
      <c r="A70" s="1">
        <v>44826</v>
      </c>
      <c r="B70" s="2">
        <f>YEAR(Table13[[#This Row],[Fecha]])-2000</f>
        <v>22</v>
      </c>
      <c r="C70" s="2">
        <f>MONTH(Table13[[#This Row],[Fecha]])</f>
        <v>9</v>
      </c>
      <c r="D70" t="str">
        <f>"FY"&amp;IF(Table13[[#This Row],[Mes]]&lt;=3,Table13[[#This Row],[Año]],Table13[[#This Row],[Año]]+1)</f>
        <v>FY23</v>
      </c>
      <c r="E70" s="2" t="str">
        <f>_xlfn.LET(_xlpm.Año,YEAR(Table13[[#This Row],[Fecha]])-2000,_xlpm.Mes,MONTH(Table13[[#This Row],[Fecha]]),"FY"&amp;IF(_xlpm.Mes&lt;4,_xlpm.Año,_xlpm.Año+1))</f>
        <v>FY23</v>
      </c>
    </row>
    <row r="71" spans="1:5" x14ac:dyDescent="0.25">
      <c r="A71" s="1">
        <v>44834</v>
      </c>
      <c r="B71" s="2">
        <f>YEAR(Table13[[#This Row],[Fecha]])-2000</f>
        <v>22</v>
      </c>
      <c r="C71" s="2">
        <f>MONTH(Table13[[#This Row],[Fecha]])</f>
        <v>9</v>
      </c>
      <c r="D71" t="str">
        <f>"FY"&amp;IF(Table13[[#This Row],[Mes]]&lt;=3,Table13[[#This Row],[Año]],Table13[[#This Row],[Año]]+1)</f>
        <v>FY23</v>
      </c>
      <c r="E71" s="2" t="str">
        <f>_xlfn.LET(_xlpm.Año,YEAR(Table13[[#This Row],[Fecha]])-2000,_xlpm.Mes,MONTH(Table13[[#This Row],[Fecha]]),"FY"&amp;IF(_xlpm.Mes&lt;4,_xlpm.Año,_xlpm.Año+1))</f>
        <v>FY23</v>
      </c>
    </row>
    <row r="72" spans="1:5" x14ac:dyDescent="0.25">
      <c r="A72" s="1">
        <v>44847</v>
      </c>
      <c r="B72" s="2">
        <f>YEAR(Table13[[#This Row],[Fecha]])-2000</f>
        <v>22</v>
      </c>
      <c r="C72" s="2">
        <f>MONTH(Table13[[#This Row],[Fecha]])</f>
        <v>10</v>
      </c>
      <c r="D72" t="str">
        <f>"FY"&amp;IF(Table13[[#This Row],[Mes]]&lt;=3,Table13[[#This Row],[Año]],Table13[[#This Row],[Año]]+1)</f>
        <v>FY23</v>
      </c>
      <c r="E72" s="2" t="str">
        <f>_xlfn.LET(_xlpm.Año,YEAR(Table13[[#This Row],[Fecha]])-2000,_xlpm.Mes,MONTH(Table13[[#This Row],[Fecha]]),"FY"&amp;IF(_xlpm.Mes&lt;4,_xlpm.Año,_xlpm.Año+1))</f>
        <v>FY23</v>
      </c>
    </row>
    <row r="73" spans="1:5" x14ac:dyDescent="0.25">
      <c r="A73" s="1">
        <v>44853</v>
      </c>
      <c r="B73" s="2">
        <f>YEAR(Table13[[#This Row],[Fecha]])-2000</f>
        <v>22</v>
      </c>
      <c r="C73" s="2">
        <f>MONTH(Table13[[#This Row],[Fecha]])</f>
        <v>10</v>
      </c>
      <c r="D73" t="str">
        <f>"FY"&amp;IF(Table13[[#This Row],[Mes]]&lt;=3,Table13[[#This Row],[Año]],Table13[[#This Row],[Año]]+1)</f>
        <v>FY23</v>
      </c>
      <c r="E73" s="2" t="str">
        <f>_xlfn.LET(_xlpm.Año,YEAR(Table13[[#This Row],[Fecha]])-2000,_xlpm.Mes,MONTH(Table13[[#This Row],[Fecha]]),"FY"&amp;IF(_xlpm.Mes&lt;4,_xlpm.Año,_xlpm.Año+1))</f>
        <v>FY23</v>
      </c>
    </row>
    <row r="74" spans="1:5" x14ac:dyDescent="0.25">
      <c r="A74" s="1">
        <v>44862</v>
      </c>
      <c r="B74" s="2">
        <f>YEAR(Table13[[#This Row],[Fecha]])-2000</f>
        <v>22</v>
      </c>
      <c r="C74" s="2">
        <f>MONTH(Table13[[#This Row],[Fecha]])</f>
        <v>10</v>
      </c>
      <c r="D74" t="str">
        <f>"FY"&amp;IF(Table13[[#This Row],[Mes]]&lt;=3,Table13[[#This Row],[Año]],Table13[[#This Row],[Año]]+1)</f>
        <v>FY23</v>
      </c>
      <c r="E74" s="2" t="str">
        <f>_xlfn.LET(_xlpm.Año,YEAR(Table13[[#This Row],[Fecha]])-2000,_xlpm.Mes,MONTH(Table13[[#This Row],[Fecha]]),"FY"&amp;IF(_xlpm.Mes&lt;4,_xlpm.Año,_xlpm.Año+1))</f>
        <v>FY23</v>
      </c>
    </row>
    <row r="75" spans="1:5" x14ac:dyDescent="0.25">
      <c r="A75" s="1">
        <v>44872</v>
      </c>
      <c r="B75" s="2">
        <f>YEAR(Table13[[#This Row],[Fecha]])-2000</f>
        <v>22</v>
      </c>
      <c r="C75" s="2">
        <f>MONTH(Table13[[#This Row],[Fecha]])</f>
        <v>11</v>
      </c>
      <c r="D75" t="str">
        <f>"FY"&amp;IF(Table13[[#This Row],[Mes]]&lt;=3,Table13[[#This Row],[Año]],Table13[[#This Row],[Año]]+1)</f>
        <v>FY23</v>
      </c>
      <c r="E75" s="2" t="str">
        <f>_xlfn.LET(_xlpm.Año,YEAR(Table13[[#This Row],[Fecha]])-2000,_xlpm.Mes,MONTH(Table13[[#This Row],[Fecha]]),"FY"&amp;IF(_xlpm.Mes&lt;4,_xlpm.Año,_xlpm.Año+1))</f>
        <v>FY23</v>
      </c>
    </row>
    <row r="76" spans="1:5" x14ac:dyDescent="0.25">
      <c r="A76" s="1">
        <v>44875</v>
      </c>
      <c r="B76" s="2">
        <f>YEAR(Table13[[#This Row],[Fecha]])-2000</f>
        <v>22</v>
      </c>
      <c r="C76" s="2">
        <f>MONTH(Table13[[#This Row],[Fecha]])</f>
        <v>11</v>
      </c>
      <c r="D76" t="str">
        <f>"FY"&amp;IF(Table13[[#This Row],[Mes]]&lt;=3,Table13[[#This Row],[Año]],Table13[[#This Row],[Año]]+1)</f>
        <v>FY23</v>
      </c>
      <c r="E76" s="2" t="str">
        <f>_xlfn.LET(_xlpm.Año,YEAR(Table13[[#This Row],[Fecha]])-2000,_xlpm.Mes,MONTH(Table13[[#This Row],[Fecha]]),"FY"&amp;IF(_xlpm.Mes&lt;4,_xlpm.Año,_xlpm.Año+1))</f>
        <v>FY23</v>
      </c>
    </row>
    <row r="77" spans="1:5" x14ac:dyDescent="0.25">
      <c r="A77" s="1">
        <v>44890</v>
      </c>
      <c r="B77" s="2">
        <f>YEAR(Table13[[#This Row],[Fecha]])-2000</f>
        <v>22</v>
      </c>
      <c r="C77" s="2">
        <f>MONTH(Table13[[#This Row],[Fecha]])</f>
        <v>11</v>
      </c>
      <c r="D77" t="str">
        <f>"FY"&amp;IF(Table13[[#This Row],[Mes]]&lt;=3,Table13[[#This Row],[Año]],Table13[[#This Row],[Año]]+1)</f>
        <v>FY23</v>
      </c>
      <c r="E77" s="2" t="str">
        <f>_xlfn.LET(_xlpm.Año,YEAR(Table13[[#This Row],[Fecha]])-2000,_xlpm.Mes,MONTH(Table13[[#This Row],[Fecha]]),"FY"&amp;IF(_xlpm.Mes&lt;4,_xlpm.Año,_xlpm.Año+1))</f>
        <v>FY23</v>
      </c>
    </row>
    <row r="78" spans="1:5" x14ac:dyDescent="0.25">
      <c r="A78" s="1">
        <v>44896</v>
      </c>
      <c r="B78" s="2">
        <f>YEAR(Table13[[#This Row],[Fecha]])-2000</f>
        <v>22</v>
      </c>
      <c r="C78" s="2">
        <f>MONTH(Table13[[#This Row],[Fecha]])</f>
        <v>12</v>
      </c>
      <c r="D78" t="str">
        <f>"FY"&amp;IF(Table13[[#This Row],[Mes]]&lt;=3,Table13[[#This Row],[Año]],Table13[[#This Row],[Año]]+1)</f>
        <v>FY23</v>
      </c>
      <c r="E78" s="2" t="str">
        <f>_xlfn.LET(_xlpm.Año,YEAR(Table13[[#This Row],[Fecha]])-2000,_xlpm.Mes,MONTH(Table13[[#This Row],[Fecha]]),"FY"&amp;IF(_xlpm.Mes&lt;4,_xlpm.Año,_xlpm.Año+1))</f>
        <v>FY23</v>
      </c>
    </row>
    <row r="79" spans="1:5" x14ac:dyDescent="0.25">
      <c r="A79" s="1">
        <v>44897</v>
      </c>
      <c r="B79" s="2">
        <f>YEAR(Table13[[#This Row],[Fecha]])-2000</f>
        <v>22</v>
      </c>
      <c r="C79" s="2">
        <f>MONTH(Table13[[#This Row],[Fecha]])</f>
        <v>12</v>
      </c>
      <c r="D79" t="str">
        <f>"FY"&amp;IF(Table13[[#This Row],[Mes]]&lt;=3,Table13[[#This Row],[Año]],Table13[[#This Row],[Año]]+1)</f>
        <v>FY23</v>
      </c>
      <c r="E79" s="2" t="str">
        <f>_xlfn.LET(_xlpm.Año,YEAR(Table13[[#This Row],[Fecha]])-2000,_xlpm.Mes,MONTH(Table13[[#This Row],[Fecha]]),"FY"&amp;IF(_xlpm.Mes&lt;4,_xlpm.Año,_xlpm.Año+1))</f>
        <v>FY23</v>
      </c>
    </row>
    <row r="80" spans="1:5" x14ac:dyDescent="0.25">
      <c r="A80" s="1">
        <v>44906</v>
      </c>
      <c r="B80" s="2">
        <f>YEAR(Table13[[#This Row],[Fecha]])-2000</f>
        <v>22</v>
      </c>
      <c r="C80" s="2">
        <f>MONTH(Table13[[#This Row],[Fecha]])</f>
        <v>12</v>
      </c>
      <c r="D80" t="str">
        <f>"FY"&amp;IF(Table13[[#This Row],[Mes]]&lt;=3,Table13[[#This Row],[Año]],Table13[[#This Row],[Año]]+1)</f>
        <v>FY23</v>
      </c>
      <c r="E80" s="2" t="str">
        <f>_xlfn.LET(_xlpm.Año,YEAR(Table13[[#This Row],[Fecha]])-2000,_xlpm.Mes,MONTH(Table13[[#This Row],[Fecha]]),"FY"&amp;IF(_xlpm.Mes&lt;4,_xlpm.Año,_xlpm.Año+1))</f>
        <v>FY23</v>
      </c>
    </row>
    <row r="81" spans="1:5" x14ac:dyDescent="0.25">
      <c r="A81" s="1">
        <v>44910</v>
      </c>
      <c r="B81" s="2">
        <f>YEAR(Table13[[#This Row],[Fecha]])-2000</f>
        <v>22</v>
      </c>
      <c r="C81" s="2">
        <f>MONTH(Table13[[#This Row],[Fecha]])</f>
        <v>12</v>
      </c>
      <c r="D81" t="str">
        <f>"FY"&amp;IF(Table13[[#This Row],[Mes]]&lt;=3,Table13[[#This Row],[Año]],Table13[[#This Row],[Año]]+1)</f>
        <v>FY23</v>
      </c>
      <c r="E81" s="2" t="str">
        <f>_xlfn.LET(_xlpm.Año,YEAR(Table13[[#This Row],[Fecha]])-2000,_xlpm.Mes,MONTH(Table13[[#This Row],[Fecha]]),"FY"&amp;IF(_xlpm.Mes&lt;4,_xlpm.Año,_xlpm.Año+1))</f>
        <v>FY23</v>
      </c>
    </row>
    <row r="82" spans="1:5" x14ac:dyDescent="0.25">
      <c r="A82" s="1">
        <v>44912</v>
      </c>
      <c r="B82" s="2">
        <f>YEAR(Table13[[#This Row],[Fecha]])-2000</f>
        <v>22</v>
      </c>
      <c r="C82" s="2">
        <f>MONTH(Table13[[#This Row],[Fecha]])</f>
        <v>12</v>
      </c>
      <c r="D82" t="str">
        <f>"FY"&amp;IF(Table13[[#This Row],[Mes]]&lt;=3,Table13[[#This Row],[Año]],Table13[[#This Row],[Año]]+1)</f>
        <v>FY23</v>
      </c>
      <c r="E82" s="2" t="str">
        <f>_xlfn.LET(_xlpm.Año,YEAR(Table13[[#This Row],[Fecha]])-2000,_xlpm.Mes,MONTH(Table13[[#This Row],[Fecha]]),"FY"&amp;IF(_xlpm.Mes&lt;4,_xlpm.Año,_xlpm.Año+1))</f>
        <v>FY23</v>
      </c>
    </row>
    <row r="83" spans="1:5" x14ac:dyDescent="0.25">
      <c r="A83" s="1">
        <v>44913</v>
      </c>
      <c r="B83" s="2">
        <f>YEAR(Table13[[#This Row],[Fecha]])-2000</f>
        <v>22</v>
      </c>
      <c r="C83" s="2">
        <f>MONTH(Table13[[#This Row],[Fecha]])</f>
        <v>12</v>
      </c>
      <c r="D83" t="str">
        <f>"FY"&amp;IF(Table13[[#This Row],[Mes]]&lt;=3,Table13[[#This Row],[Año]],Table13[[#This Row],[Año]]+1)</f>
        <v>FY23</v>
      </c>
      <c r="E83" s="2" t="str">
        <f>_xlfn.LET(_xlpm.Año,YEAR(Table13[[#This Row],[Fecha]])-2000,_xlpm.Mes,MONTH(Table13[[#This Row],[Fecha]]),"FY"&amp;IF(_xlpm.Mes&lt;4,_xlpm.Año,_xlpm.Año+1))</f>
        <v>FY23</v>
      </c>
    </row>
    <row r="84" spans="1:5" x14ac:dyDescent="0.25">
      <c r="A84" s="1">
        <v>44914</v>
      </c>
      <c r="B84" s="2">
        <f>YEAR(Table13[[#This Row],[Fecha]])-2000</f>
        <v>22</v>
      </c>
      <c r="C84" s="2">
        <f>MONTH(Table13[[#This Row],[Fecha]])</f>
        <v>12</v>
      </c>
      <c r="D84" t="str">
        <f>"FY"&amp;IF(Table13[[#This Row],[Mes]]&lt;=3,Table13[[#This Row],[Año]],Table13[[#This Row],[Año]]+1)</f>
        <v>FY23</v>
      </c>
      <c r="E84" s="2" t="str">
        <f>_xlfn.LET(_xlpm.Año,YEAR(Table13[[#This Row],[Fecha]])-2000,_xlpm.Mes,MONTH(Table13[[#This Row],[Fecha]]),"FY"&amp;IF(_xlpm.Mes&lt;4,_xlpm.Año,_xlpm.Año+1))</f>
        <v>FY23</v>
      </c>
    </row>
    <row r="85" spans="1:5" x14ac:dyDescent="0.25">
      <c r="A85" s="1">
        <v>44924</v>
      </c>
      <c r="B85" s="2">
        <f>YEAR(Table13[[#This Row],[Fecha]])-2000</f>
        <v>22</v>
      </c>
      <c r="C85" s="2">
        <f>MONTH(Table13[[#This Row],[Fecha]])</f>
        <v>12</v>
      </c>
      <c r="D85" t="str">
        <f>"FY"&amp;IF(Table13[[#This Row],[Mes]]&lt;=3,Table13[[#This Row],[Año]],Table13[[#This Row],[Año]]+1)</f>
        <v>FY23</v>
      </c>
      <c r="E85" s="2" t="str">
        <f>_xlfn.LET(_xlpm.Año,YEAR(Table13[[#This Row],[Fecha]])-2000,_xlpm.Mes,MONTH(Table13[[#This Row],[Fecha]]),"FY"&amp;IF(_xlpm.Mes&lt;4,_xlpm.Año,_xlpm.Año+1))</f>
        <v>FY23</v>
      </c>
    </row>
    <row r="86" spans="1:5" x14ac:dyDescent="0.25">
      <c r="A86" s="1">
        <v>44933</v>
      </c>
      <c r="B86" s="2">
        <f>YEAR(Table13[[#This Row],[Fecha]])-2000</f>
        <v>23</v>
      </c>
      <c r="C86" s="2">
        <f>MONTH(Table13[[#This Row],[Fecha]])</f>
        <v>1</v>
      </c>
      <c r="D86" t="str">
        <f>"FY"&amp;IF(Table13[[#This Row],[Mes]]&lt;=3,Table13[[#This Row],[Año]],Table13[[#This Row],[Año]]+1)</f>
        <v>FY23</v>
      </c>
      <c r="E86" s="2" t="str">
        <f>_xlfn.LET(_xlpm.Año,YEAR(Table13[[#This Row],[Fecha]])-2000,_xlpm.Mes,MONTH(Table13[[#This Row],[Fecha]]),"FY"&amp;IF(_xlpm.Mes&lt;4,_xlpm.Año,_xlpm.Año+1))</f>
        <v>FY23</v>
      </c>
    </row>
    <row r="87" spans="1:5" x14ac:dyDescent="0.25">
      <c r="A87" s="1">
        <v>44943</v>
      </c>
      <c r="B87" s="2">
        <f>YEAR(Table13[[#This Row],[Fecha]])-2000</f>
        <v>23</v>
      </c>
      <c r="C87" s="2">
        <f>MONTH(Table13[[#This Row],[Fecha]])</f>
        <v>1</v>
      </c>
      <c r="D87" t="str">
        <f>"FY"&amp;IF(Table13[[#This Row],[Mes]]&lt;=3,Table13[[#This Row],[Año]],Table13[[#This Row],[Año]]+1)</f>
        <v>FY23</v>
      </c>
      <c r="E87" s="2" t="str">
        <f>_xlfn.LET(_xlpm.Año,YEAR(Table13[[#This Row],[Fecha]])-2000,_xlpm.Mes,MONTH(Table13[[#This Row],[Fecha]]),"FY"&amp;IF(_xlpm.Mes&lt;4,_xlpm.Año,_xlpm.Año+1))</f>
        <v>FY23</v>
      </c>
    </row>
    <row r="88" spans="1:5" x14ac:dyDescent="0.25">
      <c r="A88" s="1">
        <v>44955</v>
      </c>
      <c r="B88" s="2">
        <f>YEAR(Table13[[#This Row],[Fecha]])-2000</f>
        <v>23</v>
      </c>
      <c r="C88" s="2">
        <f>MONTH(Table13[[#This Row],[Fecha]])</f>
        <v>1</v>
      </c>
      <c r="D88" t="str">
        <f>"FY"&amp;IF(Table13[[#This Row],[Mes]]&lt;=3,Table13[[#This Row],[Año]],Table13[[#This Row],[Año]]+1)</f>
        <v>FY23</v>
      </c>
      <c r="E88" s="2" t="str">
        <f>_xlfn.LET(_xlpm.Año,YEAR(Table13[[#This Row],[Fecha]])-2000,_xlpm.Mes,MONTH(Table13[[#This Row],[Fecha]]),"FY"&amp;IF(_xlpm.Mes&lt;4,_xlpm.Año,_xlpm.Año+1))</f>
        <v>FY23</v>
      </c>
    </row>
    <row r="89" spans="1:5" x14ac:dyDescent="0.25">
      <c r="A89" s="1">
        <v>44956</v>
      </c>
      <c r="B89" s="2">
        <f>YEAR(Table13[[#This Row],[Fecha]])-2000</f>
        <v>23</v>
      </c>
      <c r="C89" s="2">
        <f>MONTH(Table13[[#This Row],[Fecha]])</f>
        <v>1</v>
      </c>
      <c r="D89" t="str">
        <f>"FY"&amp;IF(Table13[[#This Row],[Mes]]&lt;=3,Table13[[#This Row],[Año]],Table13[[#This Row],[Año]]+1)</f>
        <v>FY23</v>
      </c>
      <c r="E89" s="2" t="str">
        <f>_xlfn.LET(_xlpm.Año,YEAR(Table13[[#This Row],[Fecha]])-2000,_xlpm.Mes,MONTH(Table13[[#This Row],[Fecha]]),"FY"&amp;IF(_xlpm.Mes&lt;4,_xlpm.Año,_xlpm.Año+1))</f>
        <v>FY23</v>
      </c>
    </row>
    <row r="90" spans="1:5" x14ac:dyDescent="0.25">
      <c r="A90" s="1">
        <v>44962</v>
      </c>
      <c r="B90" s="2">
        <f>YEAR(Table13[[#This Row],[Fecha]])-2000</f>
        <v>23</v>
      </c>
      <c r="C90" s="2">
        <f>MONTH(Table13[[#This Row],[Fecha]])</f>
        <v>2</v>
      </c>
      <c r="D90" t="str">
        <f>"FY"&amp;IF(Table13[[#This Row],[Mes]]&lt;=3,Table13[[#This Row],[Año]],Table13[[#This Row],[Año]]+1)</f>
        <v>FY23</v>
      </c>
      <c r="E90" s="2" t="str">
        <f>_xlfn.LET(_xlpm.Año,YEAR(Table13[[#This Row],[Fecha]])-2000,_xlpm.Mes,MONTH(Table13[[#This Row],[Fecha]]),"FY"&amp;IF(_xlpm.Mes&lt;4,_xlpm.Año,_xlpm.Año+1))</f>
        <v>FY23</v>
      </c>
    </row>
    <row r="91" spans="1:5" x14ac:dyDescent="0.25">
      <c r="A91" s="1">
        <v>44977</v>
      </c>
      <c r="B91" s="2">
        <f>YEAR(Table13[[#This Row],[Fecha]])-2000</f>
        <v>23</v>
      </c>
      <c r="C91" s="2">
        <f>MONTH(Table13[[#This Row],[Fecha]])</f>
        <v>2</v>
      </c>
      <c r="D91" t="str">
        <f>"FY"&amp;IF(Table13[[#This Row],[Mes]]&lt;=3,Table13[[#This Row],[Año]],Table13[[#This Row],[Año]]+1)</f>
        <v>FY23</v>
      </c>
      <c r="E91" s="2" t="str">
        <f>_xlfn.LET(_xlpm.Año,YEAR(Table13[[#This Row],[Fecha]])-2000,_xlpm.Mes,MONTH(Table13[[#This Row],[Fecha]]),"FY"&amp;IF(_xlpm.Mes&lt;4,_xlpm.Año,_xlpm.Año+1))</f>
        <v>FY23</v>
      </c>
    </row>
    <row r="92" spans="1:5" x14ac:dyDescent="0.25">
      <c r="A92" s="1">
        <v>44983</v>
      </c>
      <c r="B92" s="2">
        <f>YEAR(Table13[[#This Row],[Fecha]])-2000</f>
        <v>23</v>
      </c>
      <c r="C92" s="2">
        <f>MONTH(Table13[[#This Row],[Fecha]])</f>
        <v>2</v>
      </c>
      <c r="D92" t="str">
        <f>"FY"&amp;IF(Table13[[#This Row],[Mes]]&lt;=3,Table13[[#This Row],[Año]],Table13[[#This Row],[Año]]+1)</f>
        <v>FY23</v>
      </c>
      <c r="E92" s="2" t="str">
        <f>_xlfn.LET(_xlpm.Año,YEAR(Table13[[#This Row],[Fecha]])-2000,_xlpm.Mes,MONTH(Table13[[#This Row],[Fecha]]),"FY"&amp;IF(_xlpm.Mes&lt;4,_xlpm.Año,_xlpm.Año+1))</f>
        <v>FY23</v>
      </c>
    </row>
    <row r="93" spans="1:5" x14ac:dyDescent="0.25">
      <c r="A93" s="1">
        <v>44984</v>
      </c>
      <c r="B93" s="2">
        <f>YEAR(Table13[[#This Row],[Fecha]])-2000</f>
        <v>23</v>
      </c>
      <c r="C93" s="2">
        <f>MONTH(Table13[[#This Row],[Fecha]])</f>
        <v>2</v>
      </c>
      <c r="D93" t="str">
        <f>"FY"&amp;IF(Table13[[#This Row],[Mes]]&lt;=3,Table13[[#This Row],[Año]],Table13[[#This Row],[Año]]+1)</f>
        <v>FY23</v>
      </c>
      <c r="E93" s="2" t="str">
        <f>_xlfn.LET(_xlpm.Año,YEAR(Table13[[#This Row],[Fecha]])-2000,_xlpm.Mes,MONTH(Table13[[#This Row],[Fecha]]),"FY"&amp;IF(_xlpm.Mes&lt;4,_xlpm.Año,_xlpm.Año+1))</f>
        <v>FY23</v>
      </c>
    </row>
    <row r="94" spans="1:5" x14ac:dyDescent="0.25">
      <c r="A94" s="1">
        <v>44992</v>
      </c>
      <c r="B94" s="2">
        <f>YEAR(Table13[[#This Row],[Fecha]])-2000</f>
        <v>23</v>
      </c>
      <c r="C94" s="2">
        <f>MONTH(Table13[[#This Row],[Fecha]])</f>
        <v>3</v>
      </c>
      <c r="D94" t="str">
        <f>"FY"&amp;IF(Table13[[#This Row],[Mes]]&lt;=3,Table13[[#This Row],[Año]],Table13[[#This Row],[Año]]+1)</f>
        <v>FY23</v>
      </c>
      <c r="E94" s="2" t="str">
        <f>_xlfn.LET(_xlpm.Año,YEAR(Table13[[#This Row],[Fecha]])-2000,_xlpm.Mes,MONTH(Table13[[#This Row],[Fecha]]),"FY"&amp;IF(_xlpm.Mes&lt;4,_xlpm.Año,_xlpm.Año+1))</f>
        <v>FY23</v>
      </c>
    </row>
    <row r="95" spans="1:5" x14ac:dyDescent="0.25">
      <c r="A95" s="1">
        <v>44993</v>
      </c>
      <c r="B95" s="2">
        <f>YEAR(Table13[[#This Row],[Fecha]])-2000</f>
        <v>23</v>
      </c>
      <c r="C95" s="2">
        <f>MONTH(Table13[[#This Row],[Fecha]])</f>
        <v>3</v>
      </c>
      <c r="D95" t="str">
        <f>"FY"&amp;IF(Table13[[#This Row],[Mes]]&lt;=3,Table13[[#This Row],[Año]],Table13[[#This Row],[Año]]+1)</f>
        <v>FY23</v>
      </c>
      <c r="E95" s="2" t="str">
        <f>_xlfn.LET(_xlpm.Año,YEAR(Table13[[#This Row],[Fecha]])-2000,_xlpm.Mes,MONTH(Table13[[#This Row],[Fecha]]),"FY"&amp;IF(_xlpm.Mes&lt;4,_xlpm.Año,_xlpm.Año+1))</f>
        <v>FY23</v>
      </c>
    </row>
    <row r="96" spans="1:5" x14ac:dyDescent="0.25">
      <c r="A96" s="1">
        <v>44999</v>
      </c>
      <c r="B96" s="2">
        <f>YEAR(Table13[[#This Row],[Fecha]])-2000</f>
        <v>23</v>
      </c>
      <c r="C96" s="2">
        <f>MONTH(Table13[[#This Row],[Fecha]])</f>
        <v>3</v>
      </c>
      <c r="D96" t="str">
        <f>"FY"&amp;IF(Table13[[#This Row],[Mes]]&lt;=3,Table13[[#This Row],[Año]],Table13[[#This Row],[Año]]+1)</f>
        <v>FY23</v>
      </c>
      <c r="E96" s="2" t="str">
        <f>_xlfn.LET(_xlpm.Año,YEAR(Table13[[#This Row],[Fecha]])-2000,_xlpm.Mes,MONTH(Table13[[#This Row],[Fecha]]),"FY"&amp;IF(_xlpm.Mes&lt;4,_xlpm.Año,_xlpm.Año+1))</f>
        <v>FY23</v>
      </c>
    </row>
    <row r="97" spans="1:5" x14ac:dyDescent="0.25">
      <c r="A97" s="1">
        <v>45002</v>
      </c>
      <c r="B97" s="2">
        <f>YEAR(Table13[[#This Row],[Fecha]])-2000</f>
        <v>23</v>
      </c>
      <c r="C97" s="2">
        <f>MONTH(Table13[[#This Row],[Fecha]])</f>
        <v>3</v>
      </c>
      <c r="D97" t="str">
        <f>"FY"&amp;IF(Table13[[#This Row],[Mes]]&lt;=3,Table13[[#This Row],[Año]],Table13[[#This Row],[Año]]+1)</f>
        <v>FY23</v>
      </c>
      <c r="E97" s="2" t="str">
        <f>_xlfn.LET(_xlpm.Año,YEAR(Table13[[#This Row],[Fecha]])-2000,_xlpm.Mes,MONTH(Table13[[#This Row],[Fecha]]),"FY"&amp;IF(_xlpm.Mes&lt;4,_xlpm.Año,_xlpm.Año+1))</f>
        <v>FY23</v>
      </c>
    </row>
    <row r="98" spans="1:5" x14ac:dyDescent="0.25">
      <c r="A98" s="1">
        <v>45009</v>
      </c>
      <c r="B98" s="2">
        <f>YEAR(Table13[[#This Row],[Fecha]])-2000</f>
        <v>23</v>
      </c>
      <c r="C98" s="2">
        <f>MONTH(Table13[[#This Row],[Fecha]])</f>
        <v>3</v>
      </c>
      <c r="D98" t="str">
        <f>"FY"&amp;IF(Table13[[#This Row],[Mes]]&lt;=3,Table13[[#This Row],[Año]],Table13[[#This Row],[Año]]+1)</f>
        <v>FY23</v>
      </c>
      <c r="E98" s="2" t="str">
        <f>_xlfn.LET(_xlpm.Año,YEAR(Table13[[#This Row],[Fecha]])-2000,_xlpm.Mes,MONTH(Table13[[#This Row],[Fecha]]),"FY"&amp;IF(_xlpm.Mes&lt;4,_xlpm.Año,_xlpm.Año+1))</f>
        <v>FY23</v>
      </c>
    </row>
    <row r="99" spans="1:5" x14ac:dyDescent="0.25">
      <c r="A99" s="1">
        <v>45010</v>
      </c>
      <c r="B99" s="2">
        <f>YEAR(Table13[[#This Row],[Fecha]])-2000</f>
        <v>23</v>
      </c>
      <c r="C99" s="2">
        <f>MONTH(Table13[[#This Row],[Fecha]])</f>
        <v>3</v>
      </c>
      <c r="D99" t="str">
        <f>"FY"&amp;IF(Table13[[#This Row],[Mes]]&lt;=3,Table13[[#This Row],[Año]],Table13[[#This Row],[Año]]+1)</f>
        <v>FY23</v>
      </c>
      <c r="E99" s="2" t="str">
        <f>_xlfn.LET(_xlpm.Año,YEAR(Table13[[#This Row],[Fecha]])-2000,_xlpm.Mes,MONTH(Table13[[#This Row],[Fecha]]),"FY"&amp;IF(_xlpm.Mes&lt;4,_xlpm.Año,_xlpm.Año+1))</f>
        <v>FY23</v>
      </c>
    </row>
    <row r="100" spans="1:5" x14ac:dyDescent="0.25">
      <c r="A100" s="1">
        <v>45022</v>
      </c>
      <c r="B100" s="2">
        <f>YEAR(Table13[[#This Row],[Fecha]])-2000</f>
        <v>23</v>
      </c>
      <c r="C100" s="2">
        <f>MONTH(Table13[[#This Row],[Fecha]])</f>
        <v>4</v>
      </c>
      <c r="D100" t="str">
        <f>"FY"&amp;IF(Table13[[#This Row],[Mes]]&lt;=3,Table13[[#This Row],[Año]],Table13[[#This Row],[Año]]+1)</f>
        <v>FY24</v>
      </c>
      <c r="E100" s="2" t="str">
        <f>_xlfn.LET(_xlpm.Año,YEAR(Table13[[#This Row],[Fecha]])-2000,_xlpm.Mes,MONTH(Table13[[#This Row],[Fecha]]),"FY"&amp;IF(_xlpm.Mes&lt;4,_xlpm.Año,_xlpm.Año+1))</f>
        <v>FY24</v>
      </c>
    </row>
    <row r="101" spans="1:5" x14ac:dyDescent="0.25">
      <c r="A101" s="1">
        <v>45035</v>
      </c>
      <c r="B101" s="2">
        <f>YEAR(Table13[[#This Row],[Fecha]])-2000</f>
        <v>23</v>
      </c>
      <c r="C101" s="2">
        <f>MONTH(Table13[[#This Row],[Fecha]])</f>
        <v>4</v>
      </c>
      <c r="D101" t="str">
        <f>"FY"&amp;IF(Table13[[#This Row],[Mes]]&lt;=3,Table13[[#This Row],[Año]],Table13[[#This Row],[Año]]+1)</f>
        <v>FY24</v>
      </c>
      <c r="E101" s="2" t="str">
        <f>_xlfn.LET(_xlpm.Año,YEAR(Table13[[#This Row],[Fecha]])-2000,_xlpm.Mes,MONTH(Table13[[#This Row],[Fecha]]),"FY"&amp;IF(_xlpm.Mes&lt;4,_xlpm.Año,_xlpm.Año+1))</f>
        <v>FY24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2021-04-22T14:06:14Z</dcterms:created>
  <dcterms:modified xsi:type="dcterms:W3CDTF">2022-07-18T16:44:34Z</dcterms:modified>
</cp:coreProperties>
</file>